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0"/>
  <workbookPr autoCompressPictures="0"/>
  <mc:AlternateContent xmlns:mc="http://schemas.openxmlformats.org/markup-compatibility/2006">
    <mc:Choice Requires="x15">
      <x15ac:absPath xmlns:x15ac="http://schemas.microsoft.com/office/spreadsheetml/2010/11/ac" url="/Users/angelicamartinez/Downloads/"/>
    </mc:Choice>
  </mc:AlternateContent>
  <xr:revisionPtr revIDLastSave="0" documentId="13_ncr:1_{BD1E98F0-1826-794F-85BD-60A2FE84632C}" xr6:coauthVersionLast="47" xr6:coauthVersionMax="47" xr10:uidLastSave="{00000000-0000-0000-0000-000000000000}"/>
  <bookViews>
    <workbookView xWindow="0" yWindow="500" windowWidth="26600" windowHeight="16560" xr2:uid="{00000000-000D-0000-FFFF-FFFF00000000}"/>
  </bookViews>
  <sheets>
    <sheet name="Actitud Metro" sheetId="1" r:id="rId1"/>
    <sheet name="Hoja1" sheetId="5" r:id="rId2"/>
    <sheet name="Hoja2" sheetId="3" state="hidden" r:id="rId3"/>
    <sheet name="Hoja3" sheetId="4" state="hidden" r:id="rId4"/>
  </sheets>
  <definedNames>
    <definedName name="ActualBeyond">PeriodInActual*('Actitud Metro'!$J1&gt;0)</definedName>
    <definedName name="PercentCompleteBeyond">('Actitud Metro'!A$7=MEDIAN('Actitud Metro'!A$7,'Actitud Metro'!$J1,'Actitud Metro'!$J1+'Actitud Metro'!$K1)*('Actitud Metro'!$J1&gt;0))*(('Actitud Metro'!A$7&lt;(INT('Actitud Metro'!$J1+'Actitud Metro'!$K1*'Actitud Metro'!$L1)))+('Actitud Metro'!A$7='Actitud Metro'!$J1))*('Actitud Metro'!$L1&gt;0)</definedName>
    <definedName name="period_selected">'Actitud Metro'!$N$3</definedName>
    <definedName name="PeriodInActual">'Actitud Metro'!A$7=MEDIAN('Actitud Metro'!A$7,'Actitud Metro'!$J1,'Actitud Metro'!$J1+'Actitud Metro'!$K1-1)</definedName>
    <definedName name="PeriodInPlan">'Actitud Metro'!A$7=MEDIAN('Actitud Metro'!A$7,'Actitud Metro'!$G1,'Actitud Metro'!$G1+'Actitud Metro'!$H1-1)</definedName>
    <definedName name="Plan">PeriodInPlan*('Actitud Metro'!$G1&gt;0)</definedName>
    <definedName name="PorcentajeCompletado">PercentCompleteBeyond*PeriodInPlan</definedName>
    <definedName name="Real">(PeriodInActual*('Actitud Metro'!$J1&gt;0))*PeriodInPlan</definedName>
    <definedName name="TitleRegion..BO60">'Actitud Metro'!$B$5:$B$7</definedName>
    <definedName name="_xlnm.Print_Titles" localSheetId="0">'Actitud Metro'!$5:$7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20" i="1" l="1"/>
  <c r="H20" i="1"/>
  <c r="I19" i="1"/>
  <c r="H19" i="1"/>
  <c r="I18" i="1"/>
  <c r="H18" i="1"/>
  <c r="I17" i="1"/>
  <c r="H17" i="1"/>
  <c r="I16" i="1"/>
  <c r="H16" i="1"/>
  <c r="I15" i="1"/>
  <c r="H15" i="1"/>
  <c r="I14" i="1" l="1"/>
  <c r="H14" i="1"/>
  <c r="I13" i="1"/>
  <c r="H13" i="1"/>
  <c r="I12" i="1"/>
  <c r="H12" i="1"/>
  <c r="I11" i="1"/>
  <c r="H11" i="1"/>
  <c r="I10" i="1" l="1"/>
  <c r="H10" i="1"/>
  <c r="I9" i="1"/>
  <c r="H9" i="1"/>
  <c r="H23" i="1" l="1"/>
  <c r="I23" i="1"/>
  <c r="H24" i="1"/>
  <c r="I24" i="1"/>
  <c r="H25" i="1"/>
  <c r="I25" i="1"/>
  <c r="H26" i="1"/>
  <c r="I26" i="1"/>
  <c r="H27" i="1"/>
  <c r="I27" i="1"/>
  <c r="H28" i="1"/>
  <c r="I28" i="1"/>
  <c r="H29" i="1"/>
  <c r="I29" i="1"/>
  <c r="H30" i="1"/>
  <c r="I30" i="1"/>
  <c r="H31" i="1"/>
  <c r="I31" i="1"/>
  <c r="H32" i="1"/>
  <c r="I32" i="1"/>
  <c r="H33" i="1"/>
  <c r="I33" i="1"/>
  <c r="H34" i="1"/>
  <c r="I34" i="1"/>
  <c r="H35" i="1"/>
  <c r="I35" i="1"/>
  <c r="G23" i="1"/>
  <c r="G24" i="1"/>
  <c r="G28" i="1"/>
  <c r="G31" i="1"/>
  <c r="G27" i="1"/>
  <c r="G35" i="1"/>
  <c r="G26" i="1"/>
  <c r="G32" i="1"/>
  <c r="G30" i="1"/>
  <c r="G25" i="1"/>
  <c r="G29" i="1"/>
  <c r="G33" i="1"/>
  <c r="G34" i="1"/>
  <c r="I8" i="1" l="1"/>
  <c r="I21" i="1"/>
  <c r="I22"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H8" i="1"/>
  <c r="H21" i="1"/>
  <c r="H22"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O6" i="1"/>
  <c r="P6" i="1" s="1"/>
  <c r="Q6" i="1" s="1"/>
  <c r="R6" i="1" s="1"/>
  <c r="S6" i="1" s="1"/>
  <c r="T6" i="1" s="1"/>
  <c r="U6" i="1" s="1"/>
  <c r="V6" i="1" s="1"/>
  <c r="W6" i="1" s="1"/>
  <c r="X6" i="1" s="1"/>
  <c r="Y6" i="1" s="1"/>
  <c r="Z6" i="1" s="1"/>
  <c r="AA6" i="1" s="1"/>
  <c r="AB6" i="1" s="1"/>
  <c r="AC6" i="1" s="1"/>
  <c r="AD6" i="1" s="1"/>
  <c r="AE6" i="1" s="1"/>
  <c r="AF6" i="1" s="1"/>
  <c r="AG6" i="1" s="1"/>
  <c r="AH6" i="1" s="1"/>
  <c r="AI6" i="1" s="1"/>
  <c r="AJ6" i="1" s="1"/>
  <c r="AK6" i="1" s="1"/>
  <c r="AL6" i="1" s="1"/>
  <c r="AM6" i="1" s="1"/>
  <c r="AN6" i="1" s="1"/>
  <c r="AO6" i="1" s="1"/>
  <c r="AP6" i="1" s="1"/>
  <c r="AQ6" i="1" s="1"/>
  <c r="AR6" i="1" s="1"/>
  <c r="AS6" i="1" s="1"/>
  <c r="AT6" i="1" s="1"/>
  <c r="AU6" i="1" s="1"/>
  <c r="AV6" i="1" s="1"/>
  <c r="AW6" i="1" s="1"/>
  <c r="AX6" i="1" s="1"/>
  <c r="AY6" i="1" s="1"/>
  <c r="AZ6" i="1" s="1"/>
  <c r="BA6" i="1" s="1"/>
  <c r="BB6" i="1" s="1"/>
  <c r="BC6" i="1" s="1"/>
  <c r="BD6" i="1" s="1"/>
  <c r="BE6" i="1" s="1"/>
  <c r="BF6" i="1" s="1"/>
  <c r="BG6" i="1" s="1"/>
  <c r="BH6" i="1" s="1"/>
  <c r="BI6" i="1" s="1"/>
  <c r="BJ6" i="1" s="1"/>
  <c r="BK6" i="1" s="1"/>
  <c r="BL6" i="1" s="1"/>
  <c r="BM6" i="1" s="1"/>
  <c r="BN6" i="1" s="1"/>
  <c r="BO6" i="1" s="1"/>
  <c r="BP6" i="1" s="1"/>
  <c r="BQ6" i="1" s="1"/>
  <c r="BR6" i="1" s="1"/>
  <c r="BS6" i="1" s="1"/>
  <c r="BT6" i="1" s="1"/>
  <c r="BU6" i="1" s="1"/>
  <c r="BV6" i="1" s="1"/>
  <c r="BW6" i="1" s="1"/>
  <c r="BX6" i="1" s="1"/>
  <c r="BY6" i="1" s="1"/>
  <c r="BZ6" i="1" s="1"/>
  <c r="CA6" i="1" s="1"/>
  <c r="CB6" i="1" s="1"/>
  <c r="CC6" i="1" s="1"/>
  <c r="G74" i="1"/>
  <c r="G90" i="1"/>
  <c r="G93" i="1"/>
  <c r="G75" i="1"/>
  <c r="G91" i="1"/>
  <c r="G77" i="1"/>
  <c r="G68" i="1"/>
  <c r="G84" i="1"/>
  <c r="G36" i="1"/>
  <c r="G52" i="1"/>
  <c r="G59" i="1"/>
  <c r="G49" i="1"/>
  <c r="G38" i="1"/>
  <c r="G54" i="1"/>
  <c r="G51" i="1"/>
  <c r="G63" i="1"/>
  <c r="G81" i="1"/>
  <c r="G88" i="1"/>
  <c r="G56" i="1"/>
  <c r="G53" i="1"/>
  <c r="G58" i="1"/>
  <c r="G66" i="1"/>
  <c r="G82" i="1"/>
  <c r="G69" i="1"/>
  <c r="G83" i="1"/>
  <c r="G65" i="1"/>
  <c r="G76" i="1"/>
  <c r="G44" i="1"/>
  <c r="G41" i="1"/>
  <c r="G46" i="1"/>
  <c r="G21" i="1"/>
  <c r="G70" i="1"/>
  <c r="G86" i="1"/>
  <c r="G85" i="1"/>
  <c r="G71" i="1"/>
  <c r="G73" i="1"/>
  <c r="G64" i="1"/>
  <c r="G96" i="1"/>
  <c r="G43" i="1"/>
  <c r="G61" i="1"/>
  <c r="G47" i="1"/>
  <c r="G62" i="1"/>
  <c r="G78" i="1"/>
  <c r="G94" i="1"/>
  <c r="G79" i="1"/>
  <c r="G95" i="1"/>
  <c r="G72" i="1"/>
  <c r="G40" i="1"/>
  <c r="G37" i="1"/>
  <c r="G42" i="1"/>
  <c r="G55" i="1"/>
  <c r="G67" i="1"/>
  <c r="G89" i="1"/>
  <c r="G92" i="1"/>
  <c r="G60" i="1"/>
  <c r="G57" i="1"/>
  <c r="G39" i="1"/>
  <c r="G87" i="1"/>
  <c r="G80" i="1"/>
  <c r="G48" i="1"/>
  <c r="G45" i="1"/>
  <c r="G50" i="1"/>
  <c r="G22" i="1"/>
  <c r="G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tc={525A1734-BEFD-DD44-AE44-528FE7D75304}</author>
  </authors>
  <commentList>
    <comment ref="B15" authorId="0" shapeId="0" xr:uid="{525A1734-BEFD-DD44-AE44-528FE7D75304}">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Sería interesante pensarse para el momento de la intervención, cómo esto conecta con la apropiación del metro. Esto, de cara a lo que implicará Bogotaneidad en 2026 y su conexión con actitud metro en términos de comportamientos asociados a arquitecturas de decisión que deben pensarse desde antes de que el metro entre en funcionamiento. </t>
      </text>
    </comment>
  </commentList>
</comments>
</file>

<file path=xl/sharedStrings.xml><?xml version="1.0" encoding="utf-8"?>
<sst xmlns="http://schemas.openxmlformats.org/spreadsheetml/2006/main" count="120" uniqueCount="95">
  <si>
    <t>Seleccione un periodo para resaltarlo a la derecha.  A continuación hay una leyenda que describe el gráfico.</t>
  </si>
  <si>
    <t>ACTIVIDAD</t>
  </si>
  <si>
    <t>INICIO DEL PLAN</t>
  </si>
  <si>
    <t>DURACIÓN DEL PLAN</t>
  </si>
  <si>
    <t>INICIO REAL</t>
  </si>
  <si>
    <t>DURACIÓN REAL</t>
  </si>
  <si>
    <t xml:space="preserve"> Periodo resaltado:</t>
  </si>
  <si>
    <t>PORCENTAJE COMPLETADO</t>
  </si>
  <si>
    <t>Duración del plan</t>
  </si>
  <si>
    <t>Inicio real</t>
  </si>
  <si>
    <t>Responsable</t>
  </si>
  <si>
    <r>
      <rPr>
        <sz val="12"/>
        <color theme="4"/>
        <rFont val="Calibri"/>
        <family val="2"/>
      </rPr>
      <t>%</t>
    </r>
    <r>
      <rPr>
        <sz val="11"/>
        <color theme="4"/>
        <rFont val="Corbel"/>
        <family val="2"/>
        <scheme val="major"/>
      </rPr>
      <t xml:space="preserve"> </t>
    </r>
    <r>
      <rPr>
        <sz val="12"/>
        <color theme="4"/>
        <rFont val="Calibri"/>
        <family val="2"/>
      </rPr>
      <t>Completado</t>
    </r>
  </si>
  <si>
    <t>Contrato Findeter</t>
  </si>
  <si>
    <t xml:space="preserve"> Jul</t>
  </si>
  <si>
    <t xml:space="preserve"> Ago</t>
  </si>
  <si>
    <t xml:space="preserve"> Sep</t>
  </si>
  <si>
    <t xml:space="preserve"> Oct</t>
  </si>
  <si>
    <t xml:space="preserve"> Nov</t>
  </si>
  <si>
    <t xml:space="preserve"> Dic</t>
  </si>
  <si>
    <t xml:space="preserve"> Ene</t>
  </si>
  <si>
    <t xml:space="preserve"> Feb</t>
  </si>
  <si>
    <t xml:space="preserve"> Mar</t>
  </si>
  <si>
    <t xml:space="preserve"> Abr</t>
  </si>
  <si>
    <t xml:space="preserve"> May</t>
  </si>
  <si>
    <t xml:space="preserve"> Jun</t>
  </si>
  <si>
    <t>Arauca</t>
  </si>
  <si>
    <t>Neiva</t>
  </si>
  <si>
    <t>Ibagué</t>
  </si>
  <si>
    <t>Rionegro</t>
  </si>
  <si>
    <t>Pisos</t>
  </si>
  <si>
    <t>Valledupar</t>
  </si>
  <si>
    <t>Cali</t>
  </si>
  <si>
    <t>Soledad</t>
  </si>
  <si>
    <t>Santa Marta</t>
  </si>
  <si>
    <t>Tunja</t>
  </si>
  <si>
    <t>Cartagena</t>
  </si>
  <si>
    <t>Buenaventura</t>
  </si>
  <si>
    <t>Convocatoria 2 - G1</t>
  </si>
  <si>
    <t>Convocatoria 2 - G2</t>
  </si>
  <si>
    <t>Convocatoria 2 - G3</t>
  </si>
  <si>
    <t>Quindío</t>
  </si>
  <si>
    <t>Nariño</t>
  </si>
  <si>
    <t>La Guajira</t>
  </si>
  <si>
    <t>Boyacá</t>
  </si>
  <si>
    <t>Holman Eduardo Fuentes Garrido</t>
  </si>
  <si>
    <t>Sec Tec OCAD Arauca</t>
  </si>
  <si>
    <t>Teléfono</t>
  </si>
  <si>
    <t>Nombre</t>
  </si>
  <si>
    <t>Cargo</t>
  </si>
  <si>
    <t xml:space="preserve">Martha Isabel Roa Hernandez </t>
  </si>
  <si>
    <t>Sec Tec OCAD Caribe</t>
  </si>
  <si>
    <t>Yonner Ismael Díaz Jiménez</t>
  </si>
  <si>
    <t>Sec Tec OCAD Guajira</t>
  </si>
  <si>
    <t>RAFAEL RICARDO ROLDAN BARRIOS</t>
  </si>
  <si>
    <t>Sec Tec OCAD Santa Marta</t>
  </si>
  <si>
    <t>Jhonny Giovanny Puentes Estevez</t>
  </si>
  <si>
    <t>Sec Tec OCAD Neiva</t>
  </si>
  <si>
    <t>FECHA INICIO</t>
  </si>
  <si>
    <t xml:space="preserve">FECHA FIN </t>
  </si>
  <si>
    <t>CRONOGRAMA</t>
  </si>
  <si>
    <t>SEGUIMIENTO</t>
  </si>
  <si>
    <t>ALERTAS</t>
  </si>
  <si>
    <t>No.</t>
  </si>
  <si>
    <t>Observaciones</t>
  </si>
  <si>
    <t>TITULO</t>
  </si>
  <si>
    <t>Cronograma XXXXXX</t>
  </si>
  <si>
    <t>Eje</t>
  </si>
  <si>
    <t>Equipo Territorial</t>
  </si>
  <si>
    <t>Dirección Convivencia y Diálogo Social</t>
  </si>
  <si>
    <r>
      <rPr>
        <b/>
        <sz val="18"/>
        <color theme="1" tint="0.24994659260841701"/>
        <rFont val="Corbel"/>
        <family val="2"/>
        <scheme val="major"/>
      </rPr>
      <t xml:space="preserve">Equipo territorial de la DCDS - Implementación de dispositivos de Cultura del Diálogo
</t>
    </r>
    <r>
      <rPr>
        <sz val="18"/>
        <color theme="1" tint="0.24994659260841701"/>
        <rFont val="Corbel"/>
        <family val="2"/>
        <scheme val="major"/>
      </rPr>
      <t xml:space="preserve">
Se llevará a cabo la aplicación mensual de  dispositivos de Cultura del Diálogo en los que se incorporarán actividades relacionadas con la estrategia "Actitud Metro". Para este fin, se efectuarán ejercicios de sensiblización en el marco de las Acciones Inspiradoras lideradas por el equipo territorial en diferentes localidades de la ciudad. Estas intervenciones se desarrollarán a través de dinámicas lúdico–pedagógicas con enfoque en cultura ciudadana y diálogo social, orientadas a promover la participación activa, la corresponsabilidad y la transformación positiva de los entornos comunitarios alrededor de la "Actitud Metro".</t>
    </r>
  </si>
  <si>
    <r>
      <t xml:space="preserve">Nota: </t>
    </r>
    <r>
      <rPr>
        <sz val="18"/>
        <color theme="7"/>
        <rFont val="Corbel"/>
        <family val="2"/>
      </rPr>
      <t xml:space="preserve">La aplicación de los  dispositivos de Cultura del Diálogo relacionados con "Actitud Metro" se realizará mínimo una (1) vez al mes.                                </t>
    </r>
    <r>
      <rPr>
        <b/>
        <sz val="18"/>
        <color theme="7"/>
        <rFont val="Corbel"/>
        <family val="2"/>
      </rPr>
      <t xml:space="preserve"> INSUMOS REQUERIDOS:</t>
    </r>
    <r>
      <rPr>
        <sz val="18"/>
        <color theme="7"/>
        <rFont val="Corbel"/>
        <family val="2"/>
      </rPr>
      <t xml:space="preserve">                                  12 Pliegos de Cartulina Blanca,                           12 Pliegos carton Paja,                                            5 Aerosol Blanco,                                                     5 Aerosol amarillo,                                                   5 Aerosol rojo,                                                          2 Pendones alusivos a la estrategia de actitud metro y cultura del diálogo,                               5000 volantes del decálogo del diálogo incorporando la estrategia de Actitud Metro,                                                              5 Rollos de papel Contact Transparente,             1 rollo de papel craft,                                              2 cajas de marcadores negros,                               1 galón de vinilo negro,                                          2 sets de pinceles.</t>
    </r>
  </si>
  <si>
    <t xml:space="preserve">Se realizará un encuentro con jóvenes consejeros locales de juventud con el fin de promover buenas prácticas  y potencializar el sentido de identidad por el metro de Bogotá en la localidad de Chapinero. </t>
  </si>
  <si>
    <t>Proyecto 8004</t>
  </si>
  <si>
    <t xml:space="preserve">Se realizará un encuentro con jóvenes consejeros locales de juventud con el fin de promover buenas prácticas  y potencializar el sentido de identidad por el metro de Bogotá en la localidad de Kennedy. </t>
  </si>
  <si>
    <t>Maria Fernanda Castillo</t>
  </si>
  <si>
    <t xml:space="preserve">18 de noviembre </t>
  </si>
  <si>
    <t>21 de noviembre</t>
  </si>
  <si>
    <t xml:space="preserve">Maratón de innovación: donde jóvenes desarrollen soluciones digitales o sociales para los retos del Metro. Acá la idea es  hacer un evento híbrido (presencial + virtual) con mentorías de expertos de Metro de Bogotá y SDG, y jovénes, que en el mismo espacio se piensen en respuestas para los desafios que implique la puesta en marcha del Metro, por ejemplo, campañas virales de cultura metro o aplicaciones que generen alertas de seguridad según los lugares por los que pase el Metro. </t>
  </si>
  <si>
    <t xml:space="preserve">11 de diciembre </t>
  </si>
  <si>
    <t>Información, sensibilización, involucramiento y co-creación : Actitud Metro Joven. Aquí la idea es conformar grupos de jóvenes voluntarios por localidades, capacitados como veedores del avance de la obra y promotores de sostenibilidad. Su rol no es de protesta, sino de observación y propuesta: reportan oportunidades de mejora en el manejo del espacio público, promueven campañas de reciclaje en zonas aledañas y organizan jornadas de cuidado del entorno.</t>
  </si>
  <si>
    <t xml:space="preserve">9 de febrero de 2026 </t>
  </si>
  <si>
    <t>20 de febrero de 2026</t>
  </si>
  <si>
    <t>Taller participativo con instancias ciudadanas (DESDE LA CIP, ATRAVÉS DE LAS CLIP): acá la idea sería invitar a los Consejos Locales de Planeación, Juntas Administradoras Locales (JAL), Juntas de Acción Comunal (JAC), Consejos de Juventud, Consejos de Cultura y Consejos de Participación Ciudadana: Dinámica de trabajo sería, en mesas temáticas (movilidad sostenible, impacto barrial, cultura ciudadana).</t>
  </si>
  <si>
    <t>11 de marzo de 2026</t>
  </si>
  <si>
    <t>Soy joven. Soy Bogotá</t>
  </si>
  <si>
    <t>Brigadas Juveniles de Sostenibilidad: Jóvenes voluntarios reciben capacitación en:
Sostenibilidad ambiental en torno a los lugares por dónde transitará el Metro.
Mediación comunitaria (para apoyar en gestión de conflictos en espacios del Metro).
luego realizan jornadas en territorios impactados por la obra.</t>
  </si>
  <si>
    <t>Intervención en la localidad de Chapinero, en el marco de la estrategia de Bogotaneidad, que permita visibilizar las dinámicas de acoso callejero y su impacto en la comunidad del corredor Calle 72 —caracterizado por la coexistencia de universidades, entidades públicas, comercios y frentes de obra— a través de una intervención artística de freestyle y performance que promueva la conciencia colectiva y el compromiso de trabajadores, estudiantes y transeúntes como posibles testigos  frente al acoso callejero y potenciando el comportamiento y el ejercicio de Actitud Metro.</t>
  </si>
  <si>
    <t xml:space="preserve">Bogotaneidad </t>
  </si>
  <si>
    <t>GOLAB</t>
  </si>
  <si>
    <t>Intervención en la localidad de Chapinero, en el marco de la estrategia de Bogotaneidad, que permita visibilizar las dinámicas de acoso callejero y su impacto en la comunidad del corredor Calle 72 —caracterizado por la coexistencia de universidades, entidades públicas, comercios y frentes de obra— a través de una intervención artística de freestyle y performance que promueva la conciencia colectiva y el compromiso de trabajadores, estudiantes y transeúntes como posibles testigos  frente al acoso callejero y potenciando el comportamiento y el ejercicio de Actitud Metro</t>
  </si>
  <si>
    <t>Bogotaneidad</t>
  </si>
  <si>
    <t>Intervención en el espacio en la localidad de Barrios Unidos, ubicando el stand de Bogotaneidad y los insumos para abordar a las personas transeúntes de manera responsable y dinámica, reflexionando e interactuando sobre el comportamiento de acoso callejero en ese sector luego de la primera intervención, potenciando el comportamiento y el ejercicio de Actitud Metro. Inmediaciones de la Calle 72.</t>
  </si>
  <si>
    <t>Intercención en el espacio en la localidad de Barrios Unidos, ubicando el stand de Bogotaneidad y los insumos para abordar a las personas transeúntes de manera responsable y dinámica, reflexionando e interactuando sobre el comportamiento de acoso callejero en ese sector luego de la primera intervención, potenciando el comportamiento y el ejercicio de Actitud Metro. Inmediaciones del Barrio Rionegro</t>
  </si>
  <si>
    <t>Intervención en el espacio en la localidad de Barrios Unidos,  ubicando el stand de Bogotaneidad y los insumos para abordar a las personas transeúntes de manera responsable y dinámica, reflexionando e interactuando sobre el comportamiento de acoso callejero en ese sector luego de la primera intervención, potenciando el comportamiento y el ejercicio de Actitud Metro. Inmediaciones del deprimido de la cll 68</t>
  </si>
  <si>
    <t>Intervención en el espaco en la localidad de Barrios Unidos,  ubicando el stand de Bogotaneidad y los insumos para abordar a las personas transeúntes de manera responsable y dinámica, reflexionando e interactuando sobre el comportamiento de acoso callejero en ese sector luego de la primera intervención, potenciando el comportamiento y el ejercicio de Actitud Metro. Inmediaciones del deprimido de la cll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</si>
</sst>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quot;$&quot;* #,##0.00_-;\-&quot;$&quot;* #,##0.00_-;_-&quot;$&quot;* &quot;-&quot;??_-;_-@_-"/>
    <numFmt numFmtId="167" formatCode="_-* #,##0\ &quot;€&quot;_-;\-* #,##0\ &quot;€&quot;_-;_-* &quot;-&quot;\ &quot;€&quot;_-;_-@_-"/>
    <numFmt numFmtId="168" formatCode="_-* #,##0.00\ &quot;€&quot;_-;\-* #,##0.00\ &quot;€&quot;_-;_-* &quot;-&quot;??\ &quot;€&quot;_-;_-@_-"/>
  </numFmts>
  <fonts count="48" x14ac:knownFonts="1">
    <font>
      <sz val="11"/>
      <color theme="1" tint="0.24994659260841701"/>
      <name val="Corbel"/>
      <family val="2"/>
      <scheme val="major"/>
    </font>
    <font>
      <sz val="11"/>
      <color theme="1"/>
      <name val="Calibri"/>
      <family val="2"/>
      <scheme val="minor"/>
    </font>
    <font>
      <sz val="14"/>
      <color theme="1" tint="0.24994659260841701"/>
      <name val="Calibri"/>
      <family val="2"/>
      <scheme val="minor"/>
    </font>
    <font>
      <b/>
      <sz val="13"/>
      <color theme="1" tint="0.24994659260841701"/>
      <name val="Corbel"/>
      <family val="2"/>
      <scheme val="major"/>
    </font>
    <font>
      <b/>
      <sz val="13"/>
      <color theme="7"/>
      <name val="Corbel"/>
      <family val="2"/>
      <scheme val="major"/>
    </font>
    <font>
      <sz val="12"/>
      <color theme="1" tint="0.24994659260841701"/>
      <name val="Calibri"/>
      <family val="2"/>
    </font>
    <font>
      <b/>
      <sz val="42"/>
      <color theme="7"/>
      <name val="Corbel"/>
      <family val="2"/>
      <scheme val="major"/>
    </font>
    <font>
      <b/>
      <sz val="11"/>
      <color theme="1" tint="0.24994659260841701"/>
      <name val="Calibri"/>
      <family val="2"/>
      <scheme val="minor"/>
    </font>
    <font>
      <b/>
      <sz val="11"/>
      <color theme="1" tint="0.34998626667073579"/>
      <name val="Calibri"/>
      <family val="2"/>
      <scheme val="minor"/>
    </font>
    <font>
      <sz val="11"/>
      <color theme="1" tint="0.24994659260841701"/>
      <name val="Corbel"/>
      <family val="2"/>
      <scheme val="major"/>
    </font>
    <font>
      <i/>
      <sz val="11"/>
      <color theme="7"/>
      <name val="Calibri"/>
      <family val="2"/>
      <scheme val="minor"/>
    </font>
    <font>
      <sz val="12"/>
      <color theme="1" tint="0.24994659260841701"/>
      <name val="Corbel"/>
      <family val="2"/>
      <scheme val="maj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42"/>
      <color theme="4"/>
      <name val="Corbel"/>
      <family val="2"/>
      <scheme val="major"/>
    </font>
    <font>
      <sz val="11"/>
      <color theme="4"/>
      <name val="Corbel"/>
      <family val="2"/>
      <scheme val="major"/>
    </font>
    <font>
      <i/>
      <sz val="11"/>
      <color theme="4"/>
      <name val="Calibri"/>
      <family val="2"/>
      <scheme val="minor"/>
    </font>
    <font>
      <b/>
      <sz val="11"/>
      <color theme="4"/>
      <name val="Calibri"/>
      <family val="2"/>
      <scheme val="minor"/>
    </font>
    <font>
      <sz val="12"/>
      <color theme="4"/>
      <name val="Corbel"/>
      <family val="2"/>
      <scheme val="major"/>
    </font>
    <font>
      <sz val="12"/>
      <color theme="4"/>
      <name val="Calibri"/>
      <family val="2"/>
    </font>
    <font>
      <b/>
      <sz val="16"/>
      <color theme="1" tint="0.34998626667073579"/>
      <name val="Calibri"/>
      <family val="2"/>
      <scheme val="minor"/>
    </font>
    <font>
      <sz val="16"/>
      <color theme="1" tint="0.24994659260841701"/>
      <name val="Corbel"/>
      <family val="2"/>
      <scheme val="major"/>
    </font>
    <font>
      <sz val="18"/>
      <name val="Arial"/>
      <family val="2"/>
    </font>
    <font>
      <sz val="10"/>
      <color rgb="FF000000"/>
      <name val="Calibri"/>
      <family val="2"/>
    </font>
    <font>
      <sz val="8"/>
      <color rgb="FF000000"/>
      <name val="Calibri"/>
      <family val="2"/>
    </font>
    <font>
      <sz val="14"/>
      <color rgb="FF000000"/>
      <name val="Calibri"/>
      <family val="2"/>
    </font>
    <font>
      <b/>
      <sz val="12"/>
      <color rgb="FF000000"/>
      <name val="Calibri"/>
      <family val="2"/>
    </font>
    <font>
      <sz val="11"/>
      <color theme="1" tint="0.24994659260841701"/>
      <name val="Calibri"/>
      <family val="2"/>
      <scheme val="minor"/>
    </font>
    <font>
      <sz val="42"/>
      <color theme="4"/>
      <name val="Corbel"/>
      <family val="2"/>
      <scheme val="major"/>
    </font>
    <font>
      <sz val="18"/>
      <color theme="1" tint="0.24994659260841701"/>
      <name val="Corbel"/>
      <family val="2"/>
      <scheme val="major"/>
    </font>
    <font>
      <b/>
      <sz val="18"/>
      <color rgb="FF002060"/>
      <name val="Calibri"/>
      <family val="2"/>
      <scheme val="minor"/>
    </font>
    <font>
      <b/>
      <sz val="18"/>
      <color theme="1"/>
      <name val="Calibri"/>
      <family val="2"/>
      <scheme val="minor"/>
    </font>
    <font>
      <sz val="18"/>
      <color theme="1" tint="0.24994659260841701"/>
      <name val="Calibri"/>
      <family val="2"/>
    </font>
    <font>
      <b/>
      <sz val="18"/>
      <color theme="7"/>
      <name val="Calibri"/>
      <family val="2"/>
    </font>
    <font>
      <b/>
      <sz val="18"/>
      <color theme="1" tint="0.24994659260841701"/>
      <name val="Corbel"/>
      <family val="2"/>
      <scheme val="major"/>
    </font>
    <font>
      <b/>
      <sz val="18"/>
      <color theme="7"/>
      <name val="Corbel"/>
      <family val="2"/>
    </font>
    <font>
      <sz val="18"/>
      <color theme="7"/>
      <name val="Corbel"/>
      <family val="2"/>
    </font>
    <font>
      <sz val="18"/>
      <color theme="1" tint="0.24994659260841701"/>
      <name val="Corbel"/>
      <family val="2"/>
    </font>
    <font>
      <sz val="10"/>
      <color rgb="FF000000"/>
      <name val="Tahoma"/>
      <family val="2"/>
    </font>
  </fonts>
  <fills count="43">
    <fill>
      <patternFill patternType="none"/>
    </fill>
    <fill>
      <patternFill patternType="gray125"/>
    </fill>
    <fill>
      <patternFill patternType="lightUp">
        <fgColor theme="7"/>
      </patternFill>
    </fill>
    <fill>
      <patternFill patternType="lightUp">
        <fgColor theme="7"/>
        <bgColor theme="7" tint="0.59996337778862885"/>
      </patternFill>
    </fill>
    <fill>
      <patternFill patternType="solid">
        <fgColor theme="7"/>
        <bgColor auto="1"/>
      </patternFill>
    </fill>
    <fill>
      <patternFill patternType="lightUp">
        <fgColor theme="7"/>
        <bgColor theme="9" tint="0.59996337778862885"/>
      </patternFill>
    </fill>
    <fill>
      <patternFill patternType="solid">
        <fgColor theme="9" tint="0.59996337778862885"/>
        <bgColor indexed="64"/>
      </patternFill>
    </fill>
    <fill>
      <patternFill patternType="solid">
        <fgColor theme="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theme="2" tint="-0.34998626667073579"/>
        <bgColor indexed="64"/>
      </patternFill>
    </fill>
    <fill>
      <patternFill patternType="lightUp">
        <fgColor theme="7"/>
        <bgColor theme="0"/>
      </patternFill>
    </fill>
  </fills>
  <borders count="30">
    <border>
      <left/>
      <right/>
      <top/>
      <bottom/>
      <diagonal/>
    </border>
    <border>
      <left/>
      <right/>
      <top style="thin">
        <color theme="9" tint="-0.24994659260841701"/>
      </top>
      <bottom style="thin">
        <color theme="9" tint="-0.24994659260841701"/>
      </bottom>
      <diagonal/>
    </border>
    <border>
      <left/>
      <right/>
      <top/>
      <bottom style="thin">
        <color theme="7"/>
      </bottom>
      <diagonal/>
    </border>
    <border>
      <left style="thick">
        <color theme="0"/>
      </left>
      <right style="thick">
        <color theme="0"/>
      </right>
      <top style="thick">
        <color theme="0"/>
      </top>
      <bottom style="thick">
        <color theme="0"/>
      </bottom>
      <diagonal/>
    </border>
    <border>
      <left style="thick">
        <color theme="0"/>
      </left>
      <right style="thick">
        <color theme="0"/>
      </right>
      <top style="thin">
        <color theme="0"/>
      </top>
      <bottom style="thick">
        <color theme="0"/>
      </bottom>
      <diagonal/>
    </border>
    <border>
      <left/>
      <right/>
      <top style="thin">
        <color theme="9" tint="-0.24994659260841701"/>
      </top>
      <bottom/>
      <diagonal/>
    </border>
    <border>
      <left style="thick">
        <color theme="0"/>
      </left>
      <right/>
      <top/>
      <bottom/>
      <diagonal/>
    </border>
    <border>
      <left/>
      <right style="thick">
        <color theme="0"/>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right/>
      <top/>
      <bottom style="thin">
        <color theme="0" tint="-0.499984740745262"/>
      </bottom>
      <diagonal/>
    </border>
    <border>
      <left/>
      <right/>
      <top style="thin">
        <color theme="0" tint="-0.499984740745262"/>
      </top>
      <bottom style="thin">
        <color indexed="64"/>
      </bottom>
      <diagonal/>
    </border>
    <border>
      <left style="thin">
        <color indexed="64"/>
      </left>
      <right/>
      <top style="thin">
        <color indexed="64"/>
      </top>
      <bottom style="thin">
        <color indexed="64"/>
      </bottom>
      <diagonal/>
    </border>
  </borders>
  <cellStyleXfs count="62">
    <xf numFmtId="0" fontId="0" fillId="0" borderId="0" applyNumberFormat="0" applyFill="0" applyBorder="0" applyProtection="0">
      <alignment horizontal="center" vertical="center"/>
    </xf>
    <xf numFmtId="0" fontId="6" fillId="0" borderId="0" applyNumberFormat="0" applyFill="0" applyBorder="0" applyAlignment="0" applyProtection="0"/>
    <xf numFmtId="0" fontId="3" fillId="0" borderId="0" applyFill="0" applyBorder="0" applyProtection="0">
      <alignment horizontal="left" wrapText="1"/>
    </xf>
    <xf numFmtId="3" fontId="8" fillId="0" borderId="2" applyFill="0" applyProtection="0">
      <alignment horizontal="center"/>
    </xf>
    <xf numFmtId="0" fontId="8" fillId="0" borderId="0" applyFill="0" applyBorder="0" applyProtection="0">
      <alignment horizontal="center" wrapText="1"/>
    </xf>
    <xf numFmtId="0" fontId="2" fillId="0" borderId="0" applyNumberFormat="0" applyFill="0" applyBorder="0" applyProtection="0">
      <alignment horizontal="left" vertical="center"/>
    </xf>
    <xf numFmtId="9" fontId="4" fillId="0" borderId="0" applyFill="0" applyBorder="0" applyProtection="0">
      <alignment horizontal="center" vertical="center"/>
    </xf>
    <xf numFmtId="0" fontId="7" fillId="6" borderId="1" applyNumberFormat="0" applyProtection="0">
      <alignment horizontal="left" vertical="center"/>
    </xf>
    <xf numFmtId="0" fontId="6" fillId="0" borderId="0" applyNumberFormat="0" applyFill="0" applyBorder="0" applyProtection="0">
      <alignment vertical="center"/>
    </xf>
    <xf numFmtId="0" fontId="8" fillId="0" borderId="0" applyFill="0" applyProtection="0">
      <alignment vertical="center"/>
    </xf>
    <xf numFmtId="0" fontId="8" fillId="0" borderId="0" applyFill="0" applyProtection="0">
      <alignment horizontal="center" vertical="center" wrapText="1"/>
    </xf>
    <xf numFmtId="0" fontId="8" fillId="0" borderId="0" applyFill="0" applyProtection="0">
      <alignment horizontal="left"/>
    </xf>
    <xf numFmtId="0" fontId="10" fillId="0" borderId="0" applyNumberFormat="0" applyFill="0" applyBorder="0" applyProtection="0">
      <alignment vertical="center"/>
    </xf>
    <xf numFmtId="1" fontId="11" fillId="6" borderId="1">
      <alignment horizontal="center" vertical="center"/>
    </xf>
    <xf numFmtId="0" fontId="9" fillId="2" borderId="4" applyNumberFormat="0" applyFont="0" applyAlignment="0">
      <alignment horizontal="center"/>
    </xf>
    <xf numFmtId="0" fontId="9" fillId="3" borderId="3" applyNumberFormat="0" applyFont="0" applyAlignment="0">
      <alignment horizontal="center"/>
    </xf>
    <xf numFmtId="0" fontId="9" fillId="4" borderId="3" applyNumberFormat="0" applyFont="0" applyAlignment="0">
      <alignment horizontal="center"/>
    </xf>
    <xf numFmtId="0" fontId="9" fillId="5" borderId="3" applyNumberFormat="0" applyFont="0" applyAlignment="0">
      <alignment horizontal="center"/>
    </xf>
    <xf numFmtId="0" fontId="9" fillId="7" borderId="3" applyNumberFormat="0" applyFont="0" applyAlignment="0">
      <alignment horizontal="center"/>
    </xf>
    <xf numFmtId="165" fontId="9" fillId="0" borderId="0" applyFont="0" applyFill="0" applyBorder="0" applyAlignment="0" applyProtection="0"/>
    <xf numFmtId="164" fontId="9" fillId="0" borderId="0" applyFont="0" applyFill="0" applyBorder="0" applyAlignment="0" applyProtection="0"/>
    <xf numFmtId="168" fontId="9"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0" fontId="12" fillId="8" borderId="0" applyNumberFormat="0" applyBorder="0" applyAlignment="0" applyProtection="0"/>
    <xf numFmtId="0" fontId="13" fillId="9" borderId="0" applyNumberFormat="0" applyBorder="0" applyAlignment="0" applyProtection="0"/>
    <xf numFmtId="0" fontId="14" fillId="10" borderId="0" applyNumberFormat="0" applyBorder="0" applyAlignment="0" applyProtection="0"/>
    <xf numFmtId="0" fontId="15" fillId="11" borderId="8" applyNumberFormat="0" applyAlignment="0" applyProtection="0"/>
    <xf numFmtId="0" fontId="16" fillId="12" borderId="9" applyNumberFormat="0" applyAlignment="0" applyProtection="0"/>
    <xf numFmtId="0" fontId="17" fillId="12" borderId="8" applyNumberFormat="0" applyAlignment="0" applyProtection="0"/>
    <xf numFmtId="0" fontId="18" fillId="0" borderId="10" applyNumberFormat="0" applyFill="0" applyAlignment="0" applyProtection="0"/>
    <xf numFmtId="0" fontId="19" fillId="13" borderId="11" applyNumberFormat="0" applyAlignment="0" applyProtection="0"/>
    <xf numFmtId="0" fontId="20" fillId="0" borderId="0" applyNumberFormat="0" applyFill="0" applyBorder="0" applyAlignment="0" applyProtection="0"/>
    <xf numFmtId="0" fontId="9" fillId="14" borderId="12" applyNumberFormat="0" applyFont="0" applyAlignment="0" applyProtection="0"/>
    <xf numFmtId="0" fontId="21" fillId="0" borderId="13" applyNumberFormat="0" applyFill="0" applyAlignment="0" applyProtection="0"/>
    <xf numFmtId="0" fontId="2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cellStyleXfs>
  <cellXfs count="111">
    <xf numFmtId="0" fontId="0" fillId="0" borderId="0" xfId="0">
      <alignment horizontal="center" vertical="center"/>
    </xf>
    <xf numFmtId="0" fontId="0" fillId="0" borderId="0" xfId="0" applyAlignment="1">
      <alignment horizontal="center"/>
    </xf>
    <xf numFmtId="0" fontId="3" fillId="0" borderId="0" xfId="2">
      <alignment horizontal="left" wrapText="1"/>
    </xf>
    <xf numFmtId="3" fontId="8" fillId="0" borderId="2" xfId="3">
      <alignment horizontal="center"/>
    </xf>
    <xf numFmtId="9" fontId="4" fillId="0" borderId="0" xfId="6">
      <alignment horizontal="center" vertical="center"/>
    </xf>
    <xf numFmtId="0" fontId="7" fillId="6" borderId="1" xfId="7">
      <alignment horizontal="left" vertical="center"/>
    </xf>
    <xf numFmtId="0" fontId="8" fillId="0" borderId="0" xfId="4">
      <alignment horizontal="center" wrapText="1"/>
    </xf>
    <xf numFmtId="0" fontId="0" fillId="0" borderId="0" xfId="0" applyAlignment="1">
      <alignment horizontal="center" wrapText="1"/>
    </xf>
    <xf numFmtId="0" fontId="0" fillId="0" borderId="0" xfId="0" applyAlignment="1">
      <alignment vertical="center" wrapText="1"/>
    </xf>
    <xf numFmtId="1" fontId="11" fillId="6" borderId="1" xfId="13">
      <alignment horizontal="center" vertical="center"/>
    </xf>
    <xf numFmtId="0" fontId="0" fillId="2" borderId="4" xfId="14" applyFont="1" applyAlignment="1">
      <alignment horizontal="center"/>
    </xf>
    <xf numFmtId="0" fontId="0" fillId="3" borderId="3" xfId="15" applyFont="1" applyAlignment="1">
      <alignment horizontal="center"/>
    </xf>
    <xf numFmtId="0" fontId="0" fillId="4" borderId="3" xfId="16" applyFont="1" applyAlignment="1">
      <alignment horizontal="center"/>
    </xf>
    <xf numFmtId="0" fontId="0" fillId="5" borderId="3" xfId="17" applyFont="1" applyAlignment="1">
      <alignment horizontal="center"/>
    </xf>
    <xf numFmtId="0" fontId="0" fillId="7" borderId="3" xfId="18" applyFont="1" applyAlignment="1">
      <alignment horizontal="center"/>
    </xf>
    <xf numFmtId="0" fontId="0" fillId="0" borderId="0" xfId="5" applyFont="1" applyBorder="1">
      <alignment horizontal="left" vertical="center"/>
    </xf>
    <xf numFmtId="0" fontId="10" fillId="0" borderId="0" xfId="12">
      <alignment vertical="center"/>
    </xf>
    <xf numFmtId="0" fontId="8" fillId="0" borderId="0" xfId="9">
      <alignment vertical="center"/>
    </xf>
    <xf numFmtId="0" fontId="5" fillId="0" borderId="0" xfId="5" applyFont="1" applyBorder="1">
      <alignment horizontal="left" vertical="center"/>
    </xf>
    <xf numFmtId="1" fontId="8" fillId="0" borderId="2" xfId="3" applyNumberFormat="1">
      <alignment horizontal="center"/>
    </xf>
    <xf numFmtId="0" fontId="8" fillId="0" borderId="0" xfId="10" applyAlignment="1">
      <alignment vertical="center" wrapText="1"/>
    </xf>
    <xf numFmtId="0" fontId="8" fillId="0" borderId="5" xfId="10" applyBorder="1" applyAlignment="1">
      <alignment vertical="center" wrapText="1"/>
    </xf>
    <xf numFmtId="0" fontId="23" fillId="0" borderId="0" xfId="8" applyFont="1">
      <alignment vertical="center"/>
    </xf>
    <xf numFmtId="0" fontId="23" fillId="0" borderId="0" xfId="1" applyFont="1" applyAlignment="1">
      <alignment horizontal="center"/>
    </xf>
    <xf numFmtId="0" fontId="24" fillId="0" borderId="0" xfId="0" applyFont="1" applyAlignment="1">
      <alignment horizontal="center"/>
    </xf>
    <xf numFmtId="0" fontId="24" fillId="0" borderId="0" xfId="0" applyFont="1">
      <alignment horizontal="center" vertical="center"/>
    </xf>
    <xf numFmtId="0" fontId="26" fillId="6" borderId="1" xfId="7" applyFont="1">
      <alignment horizontal="left" vertical="center"/>
    </xf>
    <xf numFmtId="1" fontId="27" fillId="6" borderId="1" xfId="13" applyFont="1">
      <alignment horizontal="center" vertical="center"/>
    </xf>
    <xf numFmtId="0" fontId="24" fillId="2" borderId="4" xfId="14" applyFont="1" applyAlignment="1">
      <alignment horizontal="center"/>
    </xf>
    <xf numFmtId="0" fontId="24" fillId="3" borderId="3" xfId="15" applyFont="1" applyAlignment="1">
      <alignment horizontal="center"/>
    </xf>
    <xf numFmtId="0" fontId="24" fillId="4" borderId="3" xfId="16" applyFont="1" applyAlignment="1">
      <alignment horizontal="center"/>
    </xf>
    <xf numFmtId="0" fontId="30" fillId="0" borderId="0" xfId="0" applyFont="1" applyAlignment="1">
      <alignment vertical="center" wrapText="1"/>
    </xf>
    <xf numFmtId="0" fontId="31" fillId="0" borderId="0" xfId="0" applyFont="1" applyAlignment="1">
      <alignment horizontal="center" vertical="center" wrapText="1"/>
    </xf>
    <xf numFmtId="0" fontId="32" fillId="0" borderId="0" xfId="0" applyFont="1" applyAlignment="1">
      <alignment horizontal="right" wrapText="1" readingOrder="1"/>
    </xf>
    <xf numFmtId="0" fontId="33" fillId="0" borderId="0" xfId="0" applyFont="1" applyAlignment="1">
      <alignment horizontal="center" wrapText="1" readingOrder="1"/>
    </xf>
    <xf numFmtId="0" fontId="31" fillId="0" borderId="0" xfId="0" applyFont="1" applyAlignment="1">
      <alignment horizontal="center" wrapText="1"/>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35" fillId="0" borderId="17" xfId="0" applyFont="1" applyBorder="1" applyAlignment="1">
      <alignment horizontal="center" vertical="center" wrapText="1" readingOrder="1"/>
    </xf>
    <xf numFmtId="0" fontId="0" fillId="0" borderId="0" xfId="0" applyAlignment="1">
      <alignment horizontal="left" vertical="center"/>
    </xf>
    <xf numFmtId="0" fontId="36" fillId="0" borderId="0" xfId="0" applyFont="1" applyAlignment="1">
      <alignment horizontal="left" vertical="center"/>
    </xf>
    <xf numFmtId="0" fontId="0" fillId="0" borderId="22" xfId="0" applyBorder="1">
      <alignment horizontal="center" vertical="center"/>
    </xf>
    <xf numFmtId="0" fontId="36" fillId="0" borderId="22" xfId="0" applyFont="1" applyBorder="1" applyAlignment="1">
      <alignment horizontal="left" vertical="center"/>
    </xf>
    <xf numFmtId="0" fontId="0" fillId="0" borderId="22" xfId="0" applyBorder="1" applyAlignment="1">
      <alignment horizontal="left" vertical="center"/>
    </xf>
    <xf numFmtId="0" fontId="31" fillId="39" borderId="0" xfId="0" applyFont="1" applyFill="1" applyBorder="1" applyAlignment="1">
      <alignment horizontal="center" vertical="center" wrapText="1"/>
    </xf>
    <xf numFmtId="0" fontId="31" fillId="39" borderId="18" xfId="0" applyFont="1" applyFill="1" applyBorder="1" applyAlignment="1">
      <alignment horizontal="center" vertical="center" wrapText="1"/>
    </xf>
    <xf numFmtId="0" fontId="35" fillId="0" borderId="22" xfId="0" applyFont="1" applyBorder="1" applyAlignment="1">
      <alignment horizontal="center" vertical="center" wrapText="1" readingOrder="1"/>
    </xf>
    <xf numFmtId="0" fontId="35" fillId="0" borderId="23" xfId="0" applyFont="1" applyBorder="1" applyAlignment="1">
      <alignment horizontal="center" vertical="center" wrapText="1" readingOrder="1"/>
    </xf>
    <xf numFmtId="0" fontId="34" fillId="0" borderId="24" xfId="0" applyFont="1" applyBorder="1" applyAlignment="1">
      <alignment horizontal="center" vertical="center" wrapText="1" readingOrder="1"/>
    </xf>
    <xf numFmtId="0" fontId="34" fillId="0" borderId="25" xfId="0" applyFont="1" applyBorder="1" applyAlignment="1">
      <alignment horizontal="center" wrapText="1" readingOrder="1"/>
    </xf>
    <xf numFmtId="0" fontId="37" fillId="0" borderId="0" xfId="8" applyFont="1">
      <alignment vertical="center"/>
    </xf>
    <xf numFmtId="0" fontId="37" fillId="0" borderId="0" xfId="1" applyFont="1" applyAlignment="1">
      <alignment horizontal="center"/>
    </xf>
    <xf numFmtId="14" fontId="29" fillId="0" borderId="0" xfId="11" applyNumberFormat="1" applyFont="1" applyAlignment="1">
      <alignment horizontal="left" textRotation="90"/>
    </xf>
    <xf numFmtId="14" fontId="29" fillId="0" borderId="0" xfId="4" applyNumberFormat="1" applyFont="1" applyAlignment="1">
      <alignment horizontal="center" textRotation="90" wrapText="1"/>
    </xf>
    <xf numFmtId="0" fontId="8" fillId="0" borderId="27" xfId="9" applyBorder="1">
      <alignment vertical="center"/>
    </xf>
    <xf numFmtId="0" fontId="8" fillId="0" borderId="27" xfId="9" applyBorder="1" applyAlignment="1">
      <alignment horizontal="center"/>
    </xf>
    <xf numFmtId="0" fontId="38" fillId="0" borderId="27" xfId="2" applyFont="1" applyBorder="1" applyAlignment="1">
      <alignment horizontal="left" vertical="center" wrapText="1"/>
    </xf>
    <xf numFmtId="0" fontId="38" fillId="0" borderId="27" xfId="0" applyFont="1" applyBorder="1" applyAlignment="1">
      <alignment vertical="center" wrapText="1"/>
    </xf>
    <xf numFmtId="0" fontId="39" fillId="0" borderId="26" xfId="9" applyFont="1" applyBorder="1">
      <alignment vertical="center"/>
    </xf>
    <xf numFmtId="0" fontId="39" fillId="40" borderId="26" xfId="9" applyFont="1" applyFill="1" applyBorder="1" applyAlignment="1">
      <alignment horizontal="center" vertical="center"/>
    </xf>
    <xf numFmtId="0" fontId="40" fillId="40" borderId="26" xfId="10" applyFont="1" applyFill="1" applyBorder="1" applyAlignment="1">
      <alignment vertical="center" wrapText="1"/>
    </xf>
    <xf numFmtId="0" fontId="40" fillId="40" borderId="26" xfId="10" applyFont="1" applyFill="1" applyBorder="1">
      <alignment horizontal="center" vertical="center" wrapText="1"/>
    </xf>
    <xf numFmtId="0" fontId="38" fillId="0" borderId="27" xfId="0" applyFont="1" applyBorder="1">
      <alignment horizontal="center" vertical="center"/>
    </xf>
    <xf numFmtId="14" fontId="38" fillId="0" borderId="27" xfId="0" applyNumberFormat="1" applyFont="1" applyBorder="1" applyAlignment="1">
      <alignment horizontal="center" vertical="center" wrapText="1"/>
    </xf>
    <xf numFmtId="0" fontId="41" fillId="0" borderId="27" xfId="0" applyFont="1" applyBorder="1">
      <alignment horizontal="center" vertical="center"/>
    </xf>
    <xf numFmtId="2" fontId="41" fillId="0" borderId="27" xfId="0" applyNumberFormat="1" applyFont="1" applyBorder="1">
      <alignment horizontal="center" vertical="center"/>
    </xf>
    <xf numFmtId="0" fontId="41" fillId="0" borderId="27" xfId="0" applyFont="1" applyBorder="1" applyAlignment="1">
      <alignment horizontal="center"/>
    </xf>
    <xf numFmtId="9" fontId="42" fillId="0" borderId="27" xfId="6" applyFont="1" applyBorder="1">
      <alignment horizontal="center" vertical="center"/>
    </xf>
    <xf numFmtId="0" fontId="24" fillId="39" borderId="0" xfId="0" applyFont="1" applyFill="1">
      <alignment horizontal="center" vertical="center"/>
    </xf>
    <xf numFmtId="0" fontId="24" fillId="42" borderId="3" xfId="17" applyFont="1" applyFill="1" applyAlignment="1">
      <alignment horizontal="center"/>
    </xf>
    <xf numFmtId="0" fontId="24" fillId="39" borderId="3" xfId="18" applyFont="1" applyFill="1" applyAlignment="1">
      <alignment horizontal="center"/>
    </xf>
    <xf numFmtId="0" fontId="40" fillId="41" borderId="26" xfId="10" applyFont="1" applyFill="1" applyBorder="1">
      <alignment horizontal="center" vertical="center" wrapText="1"/>
    </xf>
    <xf numFmtId="0" fontId="39" fillId="0" borderId="28" xfId="9" applyFont="1" applyBorder="1">
      <alignment vertical="center"/>
    </xf>
    <xf numFmtId="0" fontId="8" fillId="0" borderId="0" xfId="10" applyAlignment="1">
      <alignment horizontal="center" wrapText="1"/>
    </xf>
    <xf numFmtId="0" fontId="40" fillId="41" borderId="0" xfId="10" applyFont="1" applyFill="1">
      <alignment horizontal="center" vertical="center" wrapText="1"/>
    </xf>
    <xf numFmtId="9" fontId="42" fillId="0" borderId="0" xfId="6" applyFont="1" applyBorder="1">
      <alignment horizontal="center" vertical="center"/>
    </xf>
    <xf numFmtId="0" fontId="39" fillId="0" borderId="26" xfId="9" applyFont="1" applyBorder="1" applyAlignment="1">
      <alignment horizontal="center" vertical="center"/>
    </xf>
    <xf numFmtId="0" fontId="38" fillId="0" borderId="22" xfId="2" applyFont="1" applyBorder="1" applyAlignment="1">
      <alignment horizontal="left" vertical="center" wrapText="1"/>
    </xf>
    <xf numFmtId="0" fontId="38" fillId="0" borderId="22" xfId="0" applyFont="1" applyBorder="1" applyAlignment="1">
      <alignment vertical="center" wrapText="1"/>
    </xf>
    <xf numFmtId="14" fontId="38" fillId="0" borderId="22" xfId="0" applyNumberFormat="1" applyFont="1" applyBorder="1" applyAlignment="1">
      <alignment horizontal="center" vertical="center" wrapText="1"/>
    </xf>
    <xf numFmtId="0" fontId="41" fillId="0" borderId="22" xfId="0" applyFont="1" applyBorder="1">
      <alignment horizontal="center" vertical="center"/>
    </xf>
    <xf numFmtId="2" fontId="41" fillId="0" borderId="22" xfId="0" applyNumberFormat="1" applyFont="1" applyBorder="1">
      <alignment horizontal="center" vertical="center"/>
    </xf>
    <xf numFmtId="0" fontId="41" fillId="0" borderId="22" xfId="0" applyFont="1" applyBorder="1" applyAlignment="1">
      <alignment horizontal="center"/>
    </xf>
    <xf numFmtId="9" fontId="42" fillId="0" borderId="22" xfId="6" applyFont="1" applyBorder="1">
      <alignment horizontal="center" vertical="center"/>
    </xf>
    <xf numFmtId="0" fontId="38" fillId="0" borderId="17" xfId="2" applyFont="1" applyBorder="1" applyAlignment="1">
      <alignment horizontal="left" vertical="center" wrapText="1"/>
    </xf>
    <xf numFmtId="0" fontId="38" fillId="0" borderId="22" xfId="2" applyFont="1" applyBorder="1" applyAlignment="1">
      <alignment horizontal="justify" vertical="top" wrapText="1"/>
    </xf>
    <xf numFmtId="0" fontId="46" fillId="0" borderId="22" xfId="0" applyFont="1" applyBorder="1">
      <alignment horizontal="center" vertical="center"/>
    </xf>
    <xf numFmtId="2" fontId="46" fillId="0" borderId="22" xfId="0" applyNumberFormat="1" applyFont="1" applyBorder="1">
      <alignment horizontal="center" vertical="center"/>
    </xf>
    <xf numFmtId="0" fontId="46" fillId="0" borderId="22" xfId="0" applyFont="1" applyBorder="1" applyAlignment="1">
      <alignment horizontal="center"/>
    </xf>
    <xf numFmtId="9" fontId="44" fillId="0" borderId="22" xfId="6" applyFont="1" applyBorder="1">
      <alignment horizontal="center" vertical="center"/>
    </xf>
    <xf numFmtId="9" fontId="44" fillId="0" borderId="22" xfId="6" applyFont="1" applyBorder="1" applyAlignment="1">
      <alignment horizontal="left" vertical="top" wrapText="1"/>
    </xf>
    <xf numFmtId="0" fontId="8" fillId="0" borderId="27" xfId="9" applyBorder="1" applyAlignment="1">
      <alignment horizontal="center"/>
    </xf>
    <xf numFmtId="0" fontId="8" fillId="0" borderId="27" xfId="10" applyBorder="1" applyAlignment="1">
      <alignment horizontal="center" wrapText="1"/>
    </xf>
    <xf numFmtId="0" fontId="24" fillId="39" borderId="6" xfId="5" applyFont="1" applyFill="1" applyBorder="1">
      <alignment horizontal="left" vertical="center"/>
    </xf>
    <xf numFmtId="0" fontId="24" fillId="39" borderId="0" xfId="5" applyFont="1" applyFill="1" applyBorder="1">
      <alignment horizontal="left" vertical="center"/>
    </xf>
    <xf numFmtId="0" fontId="25" fillId="0" borderId="0" xfId="12" applyFont="1">
      <alignment vertical="center"/>
    </xf>
    <xf numFmtId="0" fontId="28" fillId="0" borderId="6" xfId="5" applyFont="1" applyBorder="1">
      <alignment horizontal="left" vertical="center"/>
    </xf>
    <xf numFmtId="0" fontId="28" fillId="0" borderId="0" xfId="5" applyFont="1" applyBorder="1">
      <alignment horizontal="left" vertical="center"/>
    </xf>
    <xf numFmtId="0" fontId="28" fillId="0" borderId="7" xfId="5" applyFont="1" applyBorder="1">
      <alignment horizontal="left" vertical="center"/>
    </xf>
    <xf numFmtId="0" fontId="24" fillId="0" borderId="6" xfId="5" applyFont="1" applyBorder="1">
      <alignment horizontal="left" vertical="center"/>
    </xf>
    <xf numFmtId="0" fontId="24" fillId="0" borderId="0" xfId="5" applyFont="1" applyBorder="1">
      <alignment horizontal="left" vertical="center"/>
    </xf>
    <xf numFmtId="0" fontId="24" fillId="0" borderId="7" xfId="5" applyFont="1" applyBorder="1">
      <alignment horizontal="left" vertical="center"/>
    </xf>
    <xf numFmtId="0" fontId="24" fillId="39" borderId="7" xfId="5" applyFont="1" applyFill="1" applyBorder="1">
      <alignment horizontal="left" vertical="center"/>
    </xf>
    <xf numFmtId="0" fontId="0" fillId="0" borderId="21" xfId="0" applyBorder="1">
      <alignment horizontal="center" vertical="center"/>
    </xf>
    <xf numFmtId="0" fontId="0" fillId="0" borderId="16" xfId="0" applyBorder="1">
      <alignment horizontal="center" vertical="center"/>
    </xf>
    <xf numFmtId="0" fontId="35" fillId="0" borderId="14" xfId="0" applyFont="1" applyBorder="1" applyAlignment="1">
      <alignment horizontal="center" vertical="center" wrapText="1" readingOrder="1"/>
    </xf>
    <xf numFmtId="0" fontId="35" fillId="0" borderId="15" xfId="0" applyFont="1" applyBorder="1" applyAlignment="1">
      <alignment horizontal="center" vertical="center" wrapText="1" readingOrder="1"/>
    </xf>
    <xf numFmtId="14" fontId="41" fillId="0" borderId="22" xfId="0" applyNumberFormat="1" applyFont="1" applyBorder="1">
      <alignment horizontal="center" vertical="center"/>
    </xf>
    <xf numFmtId="0" fontId="38" fillId="0" borderId="29" xfId="2" applyFont="1" applyBorder="1" applyAlignment="1">
      <alignment horizontal="left" vertical="center" wrapText="1"/>
    </xf>
    <xf numFmtId="17" fontId="41" fillId="0" borderId="22" xfId="0" applyNumberFormat="1" applyFont="1" applyBorder="1">
      <alignment horizontal="center" vertical="center"/>
    </xf>
    <xf numFmtId="0" fontId="43" fillId="0" borderId="22" xfId="0" applyFont="1" applyBorder="1" applyAlignment="1">
      <alignment vertical="center" wrapText="1"/>
    </xf>
  </cellXfs>
  <cellStyles count="62">
    <cellStyle name="% completado" xfId="16" xr:uid="{00000000-0005-0000-0000-000000000000}"/>
    <cellStyle name="20% - Énfasis1" xfId="36" builtinId="30" customBuiltin="1"/>
    <cellStyle name="20% - Énfasis2" xfId="40" builtinId="34" customBuiltin="1"/>
    <cellStyle name="20% - Énfasis3" xfId="44" builtinId="38" customBuiltin="1"/>
    <cellStyle name="20% - Énfasis4" xfId="48" builtinId="42" customBuiltin="1"/>
    <cellStyle name="20% - Énfasis5" xfId="52" builtinId="46" customBuiltin="1"/>
    <cellStyle name="20% - Énfasis6" xfId="56" builtinId="50" customBuiltin="1"/>
    <cellStyle name="40% - Énfasis1" xfId="37" builtinId="31" customBuiltin="1"/>
    <cellStyle name="40% - Énfasis2" xfId="41" builtinId="35" customBuiltin="1"/>
    <cellStyle name="40% - Énfasis3" xfId="45" builtinId="39" customBuiltin="1"/>
    <cellStyle name="40% - Énfasis4" xfId="49" builtinId="43" customBuiltin="1"/>
    <cellStyle name="40% - Énfasis5" xfId="53" builtinId="47" customBuiltin="1"/>
    <cellStyle name="40% - Énfasis6" xfId="57" builtinId="51" customBuiltin="1"/>
    <cellStyle name="60% - Énfasis1" xfId="38" builtinId="32" customBuiltin="1"/>
    <cellStyle name="60% - Énfasis2" xfId="42" builtinId="36" customBuiltin="1"/>
    <cellStyle name="60% - Énfasis3" xfId="46" builtinId="40" customBuiltin="1"/>
    <cellStyle name="60% - Énfasis4" xfId="50" builtinId="44" customBuiltin="1"/>
    <cellStyle name="60% - Énfasis5" xfId="54" builtinId="48" customBuiltin="1"/>
    <cellStyle name="60% - Énfasis6" xfId="58" builtinId="52" customBuiltin="1"/>
    <cellStyle name="Actividad" xfId="2" xr:uid="{00000000-0005-0000-0000-000013000000}"/>
    <cellStyle name="Bueno" xfId="24" builtinId="26" customBuiltin="1"/>
    <cellStyle name="Cálculo" xfId="29" builtinId="22" customBuiltin="1"/>
    <cellStyle name="Celda de comprobación" xfId="31" builtinId="23" customBuiltin="1"/>
    <cellStyle name="Celda vinculada" xfId="30" builtinId="24" customBuiltin="1"/>
    <cellStyle name="Control del periodo resaltado" xfId="7" xr:uid="{00000000-0005-0000-0000-000018000000}"/>
    <cellStyle name="Encabezado 1" xfId="1" builtinId="16" customBuiltin="1"/>
    <cellStyle name="Encabezado 4" xfId="11" builtinId="19" customBuiltin="1"/>
    <cellStyle name="Encabezados de los periodos" xfId="3" xr:uid="{00000000-0005-0000-0000-00001B000000}"/>
    <cellStyle name="Encabezados del proyecto" xfId="4" xr:uid="{00000000-0005-0000-0000-00001C000000}"/>
    <cellStyle name="Énfasis1" xfId="35" builtinId="29" customBuiltin="1"/>
    <cellStyle name="Énfasis2" xfId="39" builtinId="33" customBuiltin="1"/>
    <cellStyle name="Énfasis3" xfId="43" builtinId="37" customBuiltin="1"/>
    <cellStyle name="Énfasis4" xfId="47" builtinId="41" customBuiltin="1"/>
    <cellStyle name="Énfasis5" xfId="51" builtinId="45" customBuiltin="1"/>
    <cellStyle name="Énfasis6" xfId="55" builtinId="49" customBuiltin="1"/>
    <cellStyle name="Entrada" xfId="27" builtinId="20" customBuiltin="1"/>
    <cellStyle name="Etiqueta" xfId="5" xr:uid="{00000000-0005-0000-0000-000024000000}"/>
    <cellStyle name="Incorrecto" xfId="25" builtinId="27" customBuiltin="1"/>
    <cellStyle name="Leyenda de la duración real" xfId="15" xr:uid="{00000000-0005-0000-0000-000026000000}"/>
    <cellStyle name="Leyenda de la duración real (fuera del plan)" xfId="17" xr:uid="{00000000-0005-0000-0000-000027000000}"/>
    <cellStyle name="Leyenda del % completado (fuera del plan)" xfId="18" xr:uid="{00000000-0005-0000-0000-000028000000}"/>
    <cellStyle name="Leyenda del plan" xfId="14" xr:uid="{00000000-0005-0000-0000-000029000000}"/>
    <cellStyle name="Millares" xfId="19" builtinId="3" customBuiltin="1"/>
    <cellStyle name="Millares [0]" xfId="20" builtinId="6" customBuiltin="1"/>
    <cellStyle name="Moneda" xfId="21" builtinId="4" customBuiltin="1"/>
    <cellStyle name="Moneda [0]" xfId="22" builtinId="7" customBuiltin="1"/>
    <cellStyle name="Moneda 2" xfId="60" xr:uid="{00000000-0005-0000-0000-00002E000000}"/>
    <cellStyle name="Neutral" xfId="26" builtinId="28" customBuiltin="1"/>
    <cellStyle name="Normal" xfId="0" builtinId="0" customBuiltin="1"/>
    <cellStyle name="Normal 2" xfId="59" xr:uid="{00000000-0005-0000-0000-000031000000}"/>
    <cellStyle name="Notas" xfId="33" builtinId="10" customBuiltin="1"/>
    <cellStyle name="Porcentaje" xfId="23" builtinId="5" customBuiltin="1"/>
    <cellStyle name="Porcentaje 2" xfId="61" xr:uid="{00000000-0005-0000-0000-000034000000}"/>
    <cellStyle name="Porcentaje completado" xfId="6" xr:uid="{00000000-0005-0000-0000-000035000000}"/>
    <cellStyle name="Salida" xfId="28" builtinId="21" customBuiltin="1"/>
    <cellStyle name="Texto de advertencia" xfId="32" builtinId="11" customBuiltin="1"/>
    <cellStyle name="Texto explicativo" xfId="12" builtinId="53" customBuiltin="1"/>
    <cellStyle name="Título" xfId="8" builtinId="15" customBuiltin="1"/>
    <cellStyle name="Título 2" xfId="9" builtinId="17" customBuiltin="1"/>
    <cellStyle name="Título 3" xfId="10" builtinId="18" customBuiltin="1"/>
    <cellStyle name="Total" xfId="34" builtinId="25" customBuiltin="1"/>
    <cellStyle name="Valor del periodo" xfId="13" xr:uid="{00000000-0005-0000-0000-00003D000000}"/>
  </cellStyles>
  <dxfs count="25">
    <dxf>
      <font>
        <color theme="0"/>
      </font>
      <fill>
        <patternFill>
          <bgColor rgb="FFFFC000"/>
        </patternFill>
      </fill>
    </dxf>
    <dxf>
      <font>
        <color rgb="FF006100"/>
      </font>
      <fill>
        <patternFill>
          <bgColor rgb="FF92D050"/>
        </patternFill>
      </fill>
    </dxf>
    <dxf>
      <font>
        <color theme="9" tint="-0.24994659260841701"/>
      </font>
      <fill>
        <patternFill>
          <bgColor rgb="FFFFCC66"/>
        </patternFill>
      </fill>
    </dxf>
    <dxf>
      <font>
        <color rgb="FFFF0000"/>
      </font>
      <fill>
        <patternFill>
          <bgColor rgb="FFFF9999"/>
        </patternFill>
      </fill>
    </dxf>
    <dxf>
      <font>
        <color theme="0"/>
      </font>
      <fill>
        <patternFill>
          <bgColor rgb="FFFFC000"/>
        </patternFill>
      </fill>
    </dxf>
    <dxf>
      <font>
        <color rgb="FF006100"/>
      </font>
      <fill>
        <patternFill>
          <bgColor rgb="FF92D050"/>
        </patternFill>
      </fill>
    </dxf>
    <dxf>
      <font>
        <color theme="9" tint="-0.24994659260841701"/>
      </font>
      <fill>
        <patternFill>
          <bgColor rgb="FFFFCC66"/>
        </patternFill>
      </fill>
    </dxf>
    <dxf>
      <font>
        <color rgb="FFFF0000"/>
      </font>
      <fill>
        <patternFill>
          <bgColor rgb="FFFF9999"/>
        </patternFill>
      </fill>
    </dxf>
    <dxf>
      <font>
        <color theme="0"/>
      </font>
      <fill>
        <patternFill>
          <bgColor rgb="FFFFC000"/>
        </patternFill>
      </fill>
    </dxf>
    <dxf>
      <font>
        <color rgb="FF006100"/>
      </font>
      <fill>
        <patternFill>
          <bgColor rgb="FF92D050"/>
        </patternFill>
      </fill>
    </dxf>
    <dxf>
      <font>
        <color theme="9" tint="-0.24994659260841701"/>
      </font>
      <fill>
        <patternFill>
          <bgColor rgb="FFFFCC66"/>
        </patternFill>
      </fill>
    </dxf>
    <dxf>
      <font>
        <color rgb="FFFF0000"/>
      </font>
      <fill>
        <patternFill>
          <bgColor rgb="FFFF9999"/>
        </patternFill>
      </fill>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ont>
        <color theme="0"/>
      </font>
      <fill>
        <patternFill>
          <bgColor rgb="FFFFC000"/>
        </patternFill>
      </fill>
    </dxf>
    <dxf>
      <font>
        <color rgb="FF006100"/>
      </font>
      <fill>
        <patternFill>
          <bgColor rgb="FF92D050"/>
        </patternFill>
      </fill>
    </dxf>
    <dxf>
      <font>
        <color theme="9" tint="-0.24994659260841701"/>
      </font>
      <fill>
        <patternFill>
          <bgColor rgb="FFFFCC66"/>
        </patternFill>
      </fill>
    </dxf>
    <dxf>
      <font>
        <color rgb="FFFF0000"/>
      </font>
      <fill>
        <patternFill>
          <bgColor rgb="FFFF9999"/>
        </patternFill>
      </fill>
    </dxf>
  </dxfs>
  <tableStyles count="0" defaultTableStyle="TableStyleMedium2" defaultPivotStyle="PivotStyleLight16"/>
  <colors>
    <mruColors>
      <color rgb="FFFFCC66"/>
      <color rgb="FFFF9999"/>
      <color rgb="FFE14B1F"/>
      <color rgb="FFF8B500"/>
      <color rgb="FFF42F63"/>
      <color rgb="FF00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481988</xdr:colOff>
      <xdr:row>2</xdr:row>
      <xdr:rowOff>254000</xdr:rowOff>
    </xdr:to>
    <xdr:sp macro="" textlink="">
      <xdr:nvSpPr>
        <xdr:cNvPr id="2" name="Rectángulo redondeado 1">
          <a:extLst>
            <a:ext uri="{FF2B5EF4-FFF2-40B4-BE49-F238E27FC236}">
              <a16:creationId xmlns:a16="http://schemas.microsoft.com/office/drawing/2014/main" id="{AB65D79A-5564-D440-BB2D-D78D33A3AB08}"/>
            </a:ext>
          </a:extLst>
        </xdr:cNvPr>
        <xdr:cNvSpPr/>
      </xdr:nvSpPr>
      <xdr:spPr>
        <a:xfrm>
          <a:off x="1282700" y="495300"/>
          <a:ext cx="1015388" cy="254000"/>
        </a:xfrm>
        <a:prstGeom prst="roundRect">
          <a:avLst/>
        </a:prstGeom>
        <a:solidFill>
          <a:srgbClr val="004A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1100"/>
            <a:t>Ajustes informados</a:t>
          </a:r>
        </a:p>
      </xdr:txBody>
    </xdr:sp>
    <xdr:clientData/>
  </xdr:twoCellAnchor>
  <xdr:twoCellAnchor>
    <xdr:from>
      <xdr:col>1</xdr:col>
      <xdr:colOff>0</xdr:colOff>
      <xdr:row>3</xdr:row>
      <xdr:rowOff>0</xdr:rowOff>
    </xdr:from>
    <xdr:to>
      <xdr:col>2</xdr:col>
      <xdr:colOff>481988</xdr:colOff>
      <xdr:row>3</xdr:row>
      <xdr:rowOff>254000</xdr:rowOff>
    </xdr:to>
    <xdr:sp macro="" textlink="">
      <xdr:nvSpPr>
        <xdr:cNvPr id="3" name="Rectángulo redondeado 2">
          <a:extLst>
            <a:ext uri="{FF2B5EF4-FFF2-40B4-BE49-F238E27FC236}">
              <a16:creationId xmlns:a16="http://schemas.microsoft.com/office/drawing/2014/main" id="{3F488DD9-54A7-414D-A092-D4DBDC4D7D3F}"/>
            </a:ext>
          </a:extLst>
        </xdr:cNvPr>
        <xdr:cNvSpPr/>
      </xdr:nvSpPr>
      <xdr:spPr>
        <a:xfrm>
          <a:off x="1282700" y="787400"/>
          <a:ext cx="1015388" cy="254000"/>
        </a:xfrm>
        <a:prstGeom prst="roundRect">
          <a:avLst/>
        </a:prstGeom>
        <a:solidFill>
          <a:srgbClr val="004A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1100"/>
            <a:t>Ajustes informados</a:t>
          </a:r>
        </a:p>
      </xdr:txBody>
    </xdr:sp>
    <xdr:clientData/>
  </xdr:twoCellAnchor>
  <xdr:twoCellAnchor>
    <xdr:from>
      <xdr:col>1</xdr:col>
      <xdr:colOff>0</xdr:colOff>
      <xdr:row>4</xdr:row>
      <xdr:rowOff>12700</xdr:rowOff>
    </xdr:from>
    <xdr:to>
      <xdr:col>2</xdr:col>
      <xdr:colOff>430576</xdr:colOff>
      <xdr:row>5</xdr:row>
      <xdr:rowOff>12700</xdr:rowOff>
    </xdr:to>
    <xdr:sp macro="" textlink="">
      <xdr:nvSpPr>
        <xdr:cNvPr id="4" name="Rectángulo redondeado 3">
          <a:extLst>
            <a:ext uri="{FF2B5EF4-FFF2-40B4-BE49-F238E27FC236}">
              <a16:creationId xmlns:a16="http://schemas.microsoft.com/office/drawing/2014/main" id="{8DBCF11C-AA7E-FE49-91A7-B7E32571C95F}"/>
            </a:ext>
          </a:extLst>
        </xdr:cNvPr>
        <xdr:cNvSpPr/>
      </xdr:nvSpPr>
      <xdr:spPr>
        <a:xfrm>
          <a:off x="1282700" y="1092200"/>
          <a:ext cx="963976" cy="292100"/>
        </a:xfrm>
        <a:prstGeom prst="roundRect">
          <a:avLst/>
        </a:prstGeom>
        <a:solidFill>
          <a:srgbClr val="004A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1100"/>
            <a:t>Ajustes informados</a:t>
          </a:r>
        </a:p>
      </xdr:txBody>
    </xdr:sp>
    <xdr:clientData/>
  </xdr:twoCellAnchor>
  <xdr:twoCellAnchor>
    <xdr:from>
      <xdr:col>1</xdr:col>
      <xdr:colOff>12700</xdr:colOff>
      <xdr:row>5</xdr:row>
      <xdr:rowOff>12700</xdr:rowOff>
    </xdr:from>
    <xdr:to>
      <xdr:col>2</xdr:col>
      <xdr:colOff>431800</xdr:colOff>
      <xdr:row>6</xdr:row>
      <xdr:rowOff>12700</xdr:rowOff>
    </xdr:to>
    <xdr:sp macro="" textlink="">
      <xdr:nvSpPr>
        <xdr:cNvPr id="5" name="Rectángulo redondeado 4">
          <a:extLst>
            <a:ext uri="{FF2B5EF4-FFF2-40B4-BE49-F238E27FC236}">
              <a16:creationId xmlns:a16="http://schemas.microsoft.com/office/drawing/2014/main" id="{2AB6E102-89C8-534D-9B38-3C1DFDB941B8}"/>
            </a:ext>
          </a:extLst>
        </xdr:cNvPr>
        <xdr:cNvSpPr/>
      </xdr:nvSpPr>
      <xdr:spPr>
        <a:xfrm>
          <a:off x="1295400" y="1384300"/>
          <a:ext cx="952500" cy="292100"/>
        </a:xfrm>
        <a:prstGeom prst="roundRect">
          <a:avLst/>
        </a:prstGeom>
        <a:solidFill>
          <a:srgbClr val="004A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1100"/>
            <a:t>Ajustes informados</a:t>
          </a:r>
        </a:p>
      </xdr:txBody>
    </xdr:sp>
    <xdr:clientData/>
  </xdr:twoCellAnchor>
  <xdr:twoCellAnchor>
    <xdr:from>
      <xdr:col>1</xdr:col>
      <xdr:colOff>12700</xdr:colOff>
      <xdr:row>6</xdr:row>
      <xdr:rowOff>12700</xdr:rowOff>
    </xdr:from>
    <xdr:to>
      <xdr:col>2</xdr:col>
      <xdr:colOff>482600</xdr:colOff>
      <xdr:row>6</xdr:row>
      <xdr:rowOff>266700</xdr:rowOff>
    </xdr:to>
    <xdr:sp macro="" textlink="">
      <xdr:nvSpPr>
        <xdr:cNvPr id="6" name="Rectángulo redondeado 5">
          <a:extLst>
            <a:ext uri="{FF2B5EF4-FFF2-40B4-BE49-F238E27FC236}">
              <a16:creationId xmlns:a16="http://schemas.microsoft.com/office/drawing/2014/main" id="{3DCAECB4-0D20-EC4F-A44C-DED34D30E0C2}"/>
            </a:ext>
          </a:extLst>
        </xdr:cNvPr>
        <xdr:cNvSpPr/>
      </xdr:nvSpPr>
      <xdr:spPr>
        <a:xfrm>
          <a:off x="1295400" y="1676400"/>
          <a:ext cx="1003300" cy="254000"/>
        </a:xfrm>
        <a:prstGeom prst="roundRect">
          <a:avLst/>
        </a:prstGeom>
        <a:solidFill>
          <a:srgbClr val="004A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1100"/>
            <a:t>Ajustes informados</a:t>
          </a:r>
        </a:p>
      </xdr:txBody>
    </xdr:sp>
    <xdr:clientData/>
  </xdr:twoCellAnchor>
  <xdr:twoCellAnchor>
    <xdr:from>
      <xdr:col>2</xdr:col>
      <xdr:colOff>520700</xdr:colOff>
      <xdr:row>2</xdr:row>
      <xdr:rowOff>1</xdr:rowOff>
    </xdr:from>
    <xdr:to>
      <xdr:col>5</xdr:col>
      <xdr:colOff>127000</xdr:colOff>
      <xdr:row>2</xdr:row>
      <xdr:rowOff>266700</xdr:rowOff>
    </xdr:to>
    <xdr:sp macro="" textlink="">
      <xdr:nvSpPr>
        <xdr:cNvPr id="9" name="Rectángulo redondeado 8">
          <a:extLst>
            <a:ext uri="{FF2B5EF4-FFF2-40B4-BE49-F238E27FC236}">
              <a16:creationId xmlns:a16="http://schemas.microsoft.com/office/drawing/2014/main" id="{A1F8BEF7-7294-9E4E-A4F9-BB6A678BD590}"/>
            </a:ext>
          </a:extLst>
        </xdr:cNvPr>
        <xdr:cNvSpPr/>
      </xdr:nvSpPr>
      <xdr:spPr>
        <a:xfrm>
          <a:off x="2336800" y="495301"/>
          <a:ext cx="1206500" cy="2666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800">
              <a:solidFill>
                <a:schemeClr val="lt1"/>
              </a:solidFill>
              <a:latin typeface="+mn-lt"/>
              <a:ea typeface="+mn-ea"/>
              <a:cs typeface="+mn-cs"/>
            </a:rPr>
            <a:t>Proceso de contratación</a:t>
          </a:r>
        </a:p>
      </xdr:txBody>
    </xdr:sp>
    <xdr:clientData/>
  </xdr:twoCellAnchor>
  <xdr:twoCellAnchor>
    <xdr:from>
      <xdr:col>3</xdr:col>
      <xdr:colOff>0</xdr:colOff>
      <xdr:row>3</xdr:row>
      <xdr:rowOff>12701</xdr:rowOff>
    </xdr:from>
    <xdr:to>
      <xdr:col>5</xdr:col>
      <xdr:colOff>139700</xdr:colOff>
      <xdr:row>3</xdr:row>
      <xdr:rowOff>279400</xdr:rowOff>
    </xdr:to>
    <xdr:sp macro="" textlink="">
      <xdr:nvSpPr>
        <xdr:cNvPr id="10" name="Rectángulo redondeado 9">
          <a:extLst>
            <a:ext uri="{FF2B5EF4-FFF2-40B4-BE49-F238E27FC236}">
              <a16:creationId xmlns:a16="http://schemas.microsoft.com/office/drawing/2014/main" id="{A9A30037-C680-3843-98DC-35270849160A}"/>
            </a:ext>
          </a:extLst>
        </xdr:cNvPr>
        <xdr:cNvSpPr/>
      </xdr:nvSpPr>
      <xdr:spPr>
        <a:xfrm>
          <a:off x="2349500" y="800101"/>
          <a:ext cx="1206500" cy="2666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800">
              <a:solidFill>
                <a:schemeClr val="lt1"/>
              </a:solidFill>
              <a:latin typeface="+mn-lt"/>
              <a:ea typeface="+mn-ea"/>
              <a:cs typeface="+mn-cs"/>
            </a:rPr>
            <a:t>Proceso de contratación</a:t>
          </a:r>
        </a:p>
      </xdr:txBody>
    </xdr:sp>
    <xdr:clientData/>
  </xdr:twoCellAnchor>
  <xdr:twoCellAnchor>
    <xdr:from>
      <xdr:col>2</xdr:col>
      <xdr:colOff>444500</xdr:colOff>
      <xdr:row>4</xdr:row>
      <xdr:rowOff>12701</xdr:rowOff>
    </xdr:from>
    <xdr:to>
      <xdr:col>5</xdr:col>
      <xdr:colOff>406400</xdr:colOff>
      <xdr:row>5</xdr:row>
      <xdr:rowOff>25400</xdr:rowOff>
    </xdr:to>
    <xdr:sp macro="" textlink="">
      <xdr:nvSpPr>
        <xdr:cNvPr id="11" name="Rectángulo redondeado 10">
          <a:extLst>
            <a:ext uri="{FF2B5EF4-FFF2-40B4-BE49-F238E27FC236}">
              <a16:creationId xmlns:a16="http://schemas.microsoft.com/office/drawing/2014/main" id="{27C1DDA3-9844-0C40-8904-8B0821C93C6C}"/>
            </a:ext>
          </a:extLst>
        </xdr:cNvPr>
        <xdr:cNvSpPr/>
      </xdr:nvSpPr>
      <xdr:spPr>
        <a:xfrm>
          <a:off x="2260600" y="1092201"/>
          <a:ext cx="1562100" cy="3047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800"/>
            <a:t>Proceso de contratación</a:t>
          </a:r>
        </a:p>
      </xdr:txBody>
    </xdr:sp>
    <xdr:clientData/>
  </xdr:twoCellAnchor>
  <xdr:twoCellAnchor>
    <xdr:from>
      <xdr:col>2</xdr:col>
      <xdr:colOff>457200</xdr:colOff>
      <xdr:row>5</xdr:row>
      <xdr:rowOff>38101</xdr:rowOff>
    </xdr:from>
    <xdr:to>
      <xdr:col>5</xdr:col>
      <xdr:colOff>419100</xdr:colOff>
      <xdr:row>6</xdr:row>
      <xdr:rowOff>50800</xdr:rowOff>
    </xdr:to>
    <xdr:sp macro="" textlink="">
      <xdr:nvSpPr>
        <xdr:cNvPr id="12" name="Rectángulo redondeado 11">
          <a:extLst>
            <a:ext uri="{FF2B5EF4-FFF2-40B4-BE49-F238E27FC236}">
              <a16:creationId xmlns:a16="http://schemas.microsoft.com/office/drawing/2014/main" id="{DB0CB922-89FF-194D-A1FA-281103DFF018}"/>
            </a:ext>
          </a:extLst>
        </xdr:cNvPr>
        <xdr:cNvSpPr/>
      </xdr:nvSpPr>
      <xdr:spPr>
        <a:xfrm>
          <a:off x="2273300" y="1409701"/>
          <a:ext cx="1562100" cy="3047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800"/>
            <a:t>Proceso de contratación</a:t>
          </a:r>
        </a:p>
      </xdr:txBody>
    </xdr:sp>
    <xdr:clientData/>
  </xdr:twoCellAnchor>
  <xdr:twoCellAnchor>
    <xdr:from>
      <xdr:col>3</xdr:col>
      <xdr:colOff>25400</xdr:colOff>
      <xdr:row>6</xdr:row>
      <xdr:rowOff>38101</xdr:rowOff>
    </xdr:from>
    <xdr:to>
      <xdr:col>5</xdr:col>
      <xdr:colOff>152280</xdr:colOff>
      <xdr:row>7</xdr:row>
      <xdr:rowOff>37858</xdr:rowOff>
    </xdr:to>
    <xdr:sp macro="" textlink="">
      <xdr:nvSpPr>
        <xdr:cNvPr id="13" name="Rectángulo redondeado 12">
          <a:extLst>
            <a:ext uri="{FF2B5EF4-FFF2-40B4-BE49-F238E27FC236}">
              <a16:creationId xmlns:a16="http://schemas.microsoft.com/office/drawing/2014/main" id="{9341059E-5019-544D-B8C7-7F4CDB3D1407}"/>
            </a:ext>
          </a:extLst>
        </xdr:cNvPr>
        <xdr:cNvSpPr/>
      </xdr:nvSpPr>
      <xdr:spPr>
        <a:xfrm>
          <a:off x="2374900" y="1701801"/>
          <a:ext cx="1193680" cy="291857"/>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800"/>
            <a:t>Proceso de contratación</a:t>
          </a:r>
        </a:p>
      </xdr:txBody>
    </xdr:sp>
    <xdr:clientData/>
  </xdr:twoCellAnchor>
  <xdr:twoCellAnchor>
    <xdr:from>
      <xdr:col>2</xdr:col>
      <xdr:colOff>419100</xdr:colOff>
      <xdr:row>7</xdr:row>
      <xdr:rowOff>38101</xdr:rowOff>
    </xdr:from>
    <xdr:to>
      <xdr:col>5</xdr:col>
      <xdr:colOff>165100</xdr:colOff>
      <xdr:row>7</xdr:row>
      <xdr:rowOff>290100</xdr:rowOff>
    </xdr:to>
    <xdr:sp macro="" textlink="">
      <xdr:nvSpPr>
        <xdr:cNvPr id="14" name="Rectángulo redondeado 13">
          <a:extLst>
            <a:ext uri="{FF2B5EF4-FFF2-40B4-BE49-F238E27FC236}">
              <a16:creationId xmlns:a16="http://schemas.microsoft.com/office/drawing/2014/main" id="{365FBAD8-8F41-AB43-AA5C-AF1A757F02D8}"/>
            </a:ext>
          </a:extLst>
        </xdr:cNvPr>
        <xdr:cNvSpPr/>
      </xdr:nvSpPr>
      <xdr:spPr>
        <a:xfrm>
          <a:off x="2235200" y="1993901"/>
          <a:ext cx="13462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800"/>
            <a:t>Proceso de contratación</a:t>
          </a:r>
        </a:p>
      </xdr:txBody>
    </xdr:sp>
    <xdr:clientData/>
  </xdr:twoCellAnchor>
  <xdr:twoCellAnchor>
    <xdr:from>
      <xdr:col>1</xdr:col>
      <xdr:colOff>12700</xdr:colOff>
      <xdr:row>8</xdr:row>
      <xdr:rowOff>38101</xdr:rowOff>
    </xdr:from>
    <xdr:to>
      <xdr:col>3</xdr:col>
      <xdr:colOff>50800</xdr:colOff>
      <xdr:row>8</xdr:row>
      <xdr:rowOff>279400</xdr:rowOff>
    </xdr:to>
    <xdr:sp macro="" textlink="">
      <xdr:nvSpPr>
        <xdr:cNvPr id="15" name="Rectángulo redondeado 14">
          <a:extLst>
            <a:ext uri="{FF2B5EF4-FFF2-40B4-BE49-F238E27FC236}">
              <a16:creationId xmlns:a16="http://schemas.microsoft.com/office/drawing/2014/main" id="{6039D816-2B5F-4B47-8E53-8F92498F6DA6}"/>
            </a:ext>
          </a:extLst>
        </xdr:cNvPr>
        <xdr:cNvSpPr/>
      </xdr:nvSpPr>
      <xdr:spPr>
        <a:xfrm>
          <a:off x="1295400" y="2286001"/>
          <a:ext cx="1104900" cy="241299"/>
        </a:xfrm>
        <a:prstGeom prst="roundRect">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_tradnl" sz="900"/>
            <a:t>Aprobación OCAD</a:t>
          </a:r>
        </a:p>
      </xdr:txBody>
    </xdr:sp>
    <xdr:clientData/>
  </xdr:twoCellAnchor>
  <xdr:twoCellAnchor>
    <xdr:from>
      <xdr:col>1</xdr:col>
      <xdr:colOff>12700</xdr:colOff>
      <xdr:row>9</xdr:row>
      <xdr:rowOff>38101</xdr:rowOff>
    </xdr:from>
    <xdr:to>
      <xdr:col>5</xdr:col>
      <xdr:colOff>0</xdr:colOff>
      <xdr:row>9</xdr:row>
      <xdr:rowOff>254000</xdr:rowOff>
    </xdr:to>
    <xdr:sp macro="" textlink="">
      <xdr:nvSpPr>
        <xdr:cNvPr id="16" name="Rectángulo redondeado 15">
          <a:extLst>
            <a:ext uri="{FF2B5EF4-FFF2-40B4-BE49-F238E27FC236}">
              <a16:creationId xmlns:a16="http://schemas.microsoft.com/office/drawing/2014/main" id="{6BE54B8A-DC8E-384A-B19C-E23051F6C9F5}"/>
            </a:ext>
          </a:extLst>
        </xdr:cNvPr>
        <xdr:cNvSpPr/>
      </xdr:nvSpPr>
      <xdr:spPr>
        <a:xfrm>
          <a:off x="1295400" y="2578101"/>
          <a:ext cx="2120900" cy="215899"/>
        </a:xfrm>
        <a:prstGeom prst="roundRect">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_tradnl" sz="1100"/>
            <a:t>Pendiente por</a:t>
          </a:r>
          <a:r>
            <a:rPr lang="es-ES_tradnl" sz="1100" baseline="0"/>
            <a:t> definir fuente de recursos SGR</a:t>
          </a:r>
          <a:endParaRPr lang="es-ES_tradnl" sz="1100"/>
        </a:p>
      </xdr:txBody>
    </xdr:sp>
    <xdr:clientData/>
  </xdr:twoCellAnchor>
  <xdr:twoCellAnchor>
    <xdr:from>
      <xdr:col>5</xdr:col>
      <xdr:colOff>177800</xdr:colOff>
      <xdr:row>2</xdr:row>
      <xdr:rowOff>25400</xdr:rowOff>
    </xdr:from>
    <xdr:to>
      <xdr:col>7</xdr:col>
      <xdr:colOff>203200</xdr:colOff>
      <xdr:row>2</xdr:row>
      <xdr:rowOff>252000</xdr:rowOff>
    </xdr:to>
    <xdr:sp macro="" textlink="">
      <xdr:nvSpPr>
        <xdr:cNvPr id="17" name="Rectángulo redondeado 16">
          <a:extLst>
            <a:ext uri="{FF2B5EF4-FFF2-40B4-BE49-F238E27FC236}">
              <a16:creationId xmlns:a16="http://schemas.microsoft.com/office/drawing/2014/main" id="{3B6B9B71-3895-8D46-A264-0A2915D1C000}"/>
            </a:ext>
          </a:extLst>
        </xdr:cNvPr>
        <xdr:cNvSpPr/>
      </xdr:nvSpPr>
      <xdr:spPr>
        <a:xfrm>
          <a:off x="3594100" y="520700"/>
          <a:ext cx="1092200" cy="226600"/>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a:t>
          </a:r>
        </a:p>
      </xdr:txBody>
    </xdr:sp>
    <xdr:clientData/>
  </xdr:twoCellAnchor>
  <xdr:twoCellAnchor>
    <xdr:from>
      <xdr:col>5</xdr:col>
      <xdr:colOff>177800</xdr:colOff>
      <xdr:row>3</xdr:row>
      <xdr:rowOff>38100</xdr:rowOff>
    </xdr:from>
    <xdr:to>
      <xdr:col>7</xdr:col>
      <xdr:colOff>203200</xdr:colOff>
      <xdr:row>3</xdr:row>
      <xdr:rowOff>264700</xdr:rowOff>
    </xdr:to>
    <xdr:sp macro="" textlink="">
      <xdr:nvSpPr>
        <xdr:cNvPr id="18" name="Rectángulo redondeado 17">
          <a:extLst>
            <a:ext uri="{FF2B5EF4-FFF2-40B4-BE49-F238E27FC236}">
              <a16:creationId xmlns:a16="http://schemas.microsoft.com/office/drawing/2014/main" id="{68BC1D7A-5A10-974E-8B06-120389D55F3B}"/>
            </a:ext>
          </a:extLst>
        </xdr:cNvPr>
        <xdr:cNvSpPr/>
      </xdr:nvSpPr>
      <xdr:spPr>
        <a:xfrm>
          <a:off x="3594100" y="825500"/>
          <a:ext cx="1092200" cy="226600"/>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a:t>
          </a:r>
        </a:p>
      </xdr:txBody>
    </xdr:sp>
    <xdr:clientData/>
  </xdr:twoCellAnchor>
  <xdr:twoCellAnchor>
    <xdr:from>
      <xdr:col>5</xdr:col>
      <xdr:colOff>436530</xdr:colOff>
      <xdr:row>5</xdr:row>
      <xdr:rowOff>76200</xdr:rowOff>
    </xdr:from>
    <xdr:to>
      <xdr:col>7</xdr:col>
      <xdr:colOff>419099</xdr:colOff>
      <xdr:row>6</xdr:row>
      <xdr:rowOff>10700</xdr:rowOff>
    </xdr:to>
    <xdr:sp macro="" textlink="">
      <xdr:nvSpPr>
        <xdr:cNvPr id="19" name="Rectángulo redondeado 18">
          <a:extLst>
            <a:ext uri="{FF2B5EF4-FFF2-40B4-BE49-F238E27FC236}">
              <a16:creationId xmlns:a16="http://schemas.microsoft.com/office/drawing/2014/main" id="{0DAAE736-F41C-084A-95C3-1B31A8C562FD}"/>
            </a:ext>
          </a:extLst>
        </xdr:cNvPr>
        <xdr:cNvSpPr/>
      </xdr:nvSpPr>
      <xdr:spPr>
        <a:xfrm>
          <a:off x="3852830" y="1447800"/>
          <a:ext cx="1049369" cy="226600"/>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a:t>
          </a:r>
        </a:p>
      </xdr:txBody>
    </xdr:sp>
    <xdr:clientData/>
  </xdr:twoCellAnchor>
  <xdr:twoCellAnchor>
    <xdr:from>
      <xdr:col>5</xdr:col>
      <xdr:colOff>415116</xdr:colOff>
      <xdr:row>4</xdr:row>
      <xdr:rowOff>50800</xdr:rowOff>
    </xdr:from>
    <xdr:to>
      <xdr:col>7</xdr:col>
      <xdr:colOff>419100</xdr:colOff>
      <xdr:row>4</xdr:row>
      <xdr:rowOff>277400</xdr:rowOff>
    </xdr:to>
    <xdr:sp macro="" textlink="">
      <xdr:nvSpPr>
        <xdr:cNvPr id="20" name="Rectángulo redondeado 19">
          <a:extLst>
            <a:ext uri="{FF2B5EF4-FFF2-40B4-BE49-F238E27FC236}">
              <a16:creationId xmlns:a16="http://schemas.microsoft.com/office/drawing/2014/main" id="{785BFD55-ACC4-D84B-AB23-7B97EEA43B9C}"/>
            </a:ext>
          </a:extLst>
        </xdr:cNvPr>
        <xdr:cNvSpPr/>
      </xdr:nvSpPr>
      <xdr:spPr>
        <a:xfrm>
          <a:off x="3831416" y="1130300"/>
          <a:ext cx="1070784" cy="226600"/>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a:t>
          </a:r>
        </a:p>
      </xdr:txBody>
    </xdr:sp>
    <xdr:clientData/>
  </xdr:twoCellAnchor>
  <xdr:twoCellAnchor>
    <xdr:from>
      <xdr:col>5</xdr:col>
      <xdr:colOff>220630</xdr:colOff>
      <xdr:row>6</xdr:row>
      <xdr:rowOff>76200</xdr:rowOff>
    </xdr:from>
    <xdr:to>
      <xdr:col>7</xdr:col>
      <xdr:colOff>203199</xdr:colOff>
      <xdr:row>7</xdr:row>
      <xdr:rowOff>10700</xdr:rowOff>
    </xdr:to>
    <xdr:sp macro="" textlink="">
      <xdr:nvSpPr>
        <xdr:cNvPr id="21" name="Rectángulo redondeado 20">
          <a:extLst>
            <a:ext uri="{FF2B5EF4-FFF2-40B4-BE49-F238E27FC236}">
              <a16:creationId xmlns:a16="http://schemas.microsoft.com/office/drawing/2014/main" id="{96945EF8-0FD4-9E48-84A3-95EA08DD6217}"/>
            </a:ext>
          </a:extLst>
        </xdr:cNvPr>
        <xdr:cNvSpPr/>
      </xdr:nvSpPr>
      <xdr:spPr>
        <a:xfrm>
          <a:off x="3636930" y="1739900"/>
          <a:ext cx="1049369" cy="226600"/>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a:t>
          </a:r>
        </a:p>
      </xdr:txBody>
    </xdr:sp>
    <xdr:clientData/>
  </xdr:twoCellAnchor>
  <xdr:twoCellAnchor>
    <xdr:from>
      <xdr:col>5</xdr:col>
      <xdr:colOff>215900</xdr:colOff>
      <xdr:row>7</xdr:row>
      <xdr:rowOff>38101</xdr:rowOff>
    </xdr:from>
    <xdr:to>
      <xdr:col>7</xdr:col>
      <xdr:colOff>381000</xdr:colOff>
      <xdr:row>7</xdr:row>
      <xdr:rowOff>290100</xdr:rowOff>
    </xdr:to>
    <xdr:sp macro="" textlink="">
      <xdr:nvSpPr>
        <xdr:cNvPr id="22" name="Rectángulo redondeado 21">
          <a:extLst>
            <a:ext uri="{FF2B5EF4-FFF2-40B4-BE49-F238E27FC236}">
              <a16:creationId xmlns:a16="http://schemas.microsoft.com/office/drawing/2014/main" id="{1E8A658D-8595-C447-8B09-47201F47335D}"/>
            </a:ext>
          </a:extLst>
        </xdr:cNvPr>
        <xdr:cNvSpPr/>
      </xdr:nvSpPr>
      <xdr:spPr>
        <a:xfrm>
          <a:off x="3632200" y="1993901"/>
          <a:ext cx="12319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a:t>
          </a:r>
        </a:p>
      </xdr:txBody>
    </xdr:sp>
    <xdr:clientData/>
  </xdr:twoCellAnchor>
  <xdr:twoCellAnchor>
    <xdr:from>
      <xdr:col>7</xdr:col>
      <xdr:colOff>355600</xdr:colOff>
      <xdr:row>8</xdr:row>
      <xdr:rowOff>12701</xdr:rowOff>
    </xdr:from>
    <xdr:to>
      <xdr:col>9</xdr:col>
      <xdr:colOff>520700</xdr:colOff>
      <xdr:row>8</xdr:row>
      <xdr:rowOff>264700</xdr:rowOff>
    </xdr:to>
    <xdr:sp macro="" textlink="">
      <xdr:nvSpPr>
        <xdr:cNvPr id="23" name="Rectángulo redondeado 22">
          <a:extLst>
            <a:ext uri="{FF2B5EF4-FFF2-40B4-BE49-F238E27FC236}">
              <a16:creationId xmlns:a16="http://schemas.microsoft.com/office/drawing/2014/main" id="{59849709-BD60-954C-926C-4CE3FAC17EC3}"/>
            </a:ext>
          </a:extLst>
        </xdr:cNvPr>
        <xdr:cNvSpPr/>
      </xdr:nvSpPr>
      <xdr:spPr>
        <a:xfrm>
          <a:off x="4838700" y="2260601"/>
          <a:ext cx="12319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a:t>
          </a:r>
        </a:p>
      </xdr:txBody>
    </xdr:sp>
    <xdr:clientData/>
  </xdr:twoCellAnchor>
  <xdr:twoCellAnchor>
    <xdr:from>
      <xdr:col>5</xdr:col>
      <xdr:colOff>25400</xdr:colOff>
      <xdr:row>9</xdr:row>
      <xdr:rowOff>25401</xdr:rowOff>
    </xdr:from>
    <xdr:to>
      <xdr:col>7</xdr:col>
      <xdr:colOff>304800</xdr:colOff>
      <xdr:row>9</xdr:row>
      <xdr:rowOff>277400</xdr:rowOff>
    </xdr:to>
    <xdr:sp macro="" textlink="">
      <xdr:nvSpPr>
        <xdr:cNvPr id="24" name="Rectángulo redondeado 23">
          <a:extLst>
            <a:ext uri="{FF2B5EF4-FFF2-40B4-BE49-F238E27FC236}">
              <a16:creationId xmlns:a16="http://schemas.microsoft.com/office/drawing/2014/main" id="{55E67A40-09A9-B841-A991-F0B3241824B6}"/>
            </a:ext>
          </a:extLst>
        </xdr:cNvPr>
        <xdr:cNvSpPr/>
      </xdr:nvSpPr>
      <xdr:spPr>
        <a:xfrm>
          <a:off x="3441700" y="2565401"/>
          <a:ext cx="13462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800"/>
            <a:t>Proceso de contratación</a:t>
          </a:r>
        </a:p>
      </xdr:txBody>
    </xdr:sp>
    <xdr:clientData/>
  </xdr:twoCellAnchor>
  <xdr:twoCellAnchor>
    <xdr:from>
      <xdr:col>5</xdr:col>
      <xdr:colOff>25400</xdr:colOff>
      <xdr:row>8</xdr:row>
      <xdr:rowOff>12701</xdr:rowOff>
    </xdr:from>
    <xdr:to>
      <xdr:col>7</xdr:col>
      <xdr:colOff>304800</xdr:colOff>
      <xdr:row>8</xdr:row>
      <xdr:rowOff>264700</xdr:rowOff>
    </xdr:to>
    <xdr:sp macro="" textlink="">
      <xdr:nvSpPr>
        <xdr:cNvPr id="25" name="Rectángulo redondeado 24">
          <a:extLst>
            <a:ext uri="{FF2B5EF4-FFF2-40B4-BE49-F238E27FC236}">
              <a16:creationId xmlns:a16="http://schemas.microsoft.com/office/drawing/2014/main" id="{1B464A23-E2D7-5846-9A66-180D0E8D8F4D}"/>
            </a:ext>
          </a:extLst>
        </xdr:cNvPr>
        <xdr:cNvSpPr/>
      </xdr:nvSpPr>
      <xdr:spPr>
        <a:xfrm>
          <a:off x="3441700" y="2260601"/>
          <a:ext cx="13462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_tradnl" sz="800"/>
            <a:t>Proceso de contratación</a:t>
          </a:r>
        </a:p>
      </xdr:txBody>
    </xdr:sp>
    <xdr:clientData/>
  </xdr:twoCellAnchor>
  <xdr:twoCellAnchor>
    <xdr:from>
      <xdr:col>7</xdr:col>
      <xdr:colOff>342900</xdr:colOff>
      <xdr:row>9</xdr:row>
      <xdr:rowOff>25401</xdr:rowOff>
    </xdr:from>
    <xdr:to>
      <xdr:col>9</xdr:col>
      <xdr:colOff>520700</xdr:colOff>
      <xdr:row>9</xdr:row>
      <xdr:rowOff>277400</xdr:rowOff>
    </xdr:to>
    <xdr:sp macro="" textlink="">
      <xdr:nvSpPr>
        <xdr:cNvPr id="26" name="Rectángulo redondeado 25">
          <a:extLst>
            <a:ext uri="{FF2B5EF4-FFF2-40B4-BE49-F238E27FC236}">
              <a16:creationId xmlns:a16="http://schemas.microsoft.com/office/drawing/2014/main" id="{55520AF7-0498-3241-A231-BC36F57A6E1F}"/>
            </a:ext>
          </a:extLst>
        </xdr:cNvPr>
        <xdr:cNvSpPr/>
      </xdr:nvSpPr>
      <xdr:spPr>
        <a:xfrm>
          <a:off x="4826000" y="2565401"/>
          <a:ext cx="12446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a:t>
          </a:r>
        </a:p>
      </xdr:txBody>
    </xdr:sp>
    <xdr:clientData/>
  </xdr:twoCellAnchor>
  <xdr:twoCellAnchor>
    <xdr:from>
      <xdr:col>7</xdr:col>
      <xdr:colOff>203200</xdr:colOff>
      <xdr:row>2</xdr:row>
      <xdr:rowOff>12701</xdr:rowOff>
    </xdr:from>
    <xdr:to>
      <xdr:col>10</xdr:col>
      <xdr:colOff>203200</xdr:colOff>
      <xdr:row>2</xdr:row>
      <xdr:rowOff>264700</xdr:rowOff>
    </xdr:to>
    <xdr:sp macro="" textlink="">
      <xdr:nvSpPr>
        <xdr:cNvPr id="27" name="Rectángulo redondeado 26">
          <a:extLst>
            <a:ext uri="{FF2B5EF4-FFF2-40B4-BE49-F238E27FC236}">
              <a16:creationId xmlns:a16="http://schemas.microsoft.com/office/drawing/2014/main" id="{11DA7D12-7377-FD43-AC5A-66AAD289D428}"/>
            </a:ext>
          </a:extLst>
        </xdr:cNvPr>
        <xdr:cNvSpPr/>
      </xdr:nvSpPr>
      <xdr:spPr>
        <a:xfrm>
          <a:off x="4686300" y="508001"/>
          <a:ext cx="16002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7</xdr:col>
      <xdr:colOff>419100</xdr:colOff>
      <xdr:row>4</xdr:row>
      <xdr:rowOff>25401</xdr:rowOff>
    </xdr:from>
    <xdr:to>
      <xdr:col>10</xdr:col>
      <xdr:colOff>419100</xdr:colOff>
      <xdr:row>4</xdr:row>
      <xdr:rowOff>277400</xdr:rowOff>
    </xdr:to>
    <xdr:sp macro="" textlink="">
      <xdr:nvSpPr>
        <xdr:cNvPr id="28" name="Rectángulo redondeado 27">
          <a:extLst>
            <a:ext uri="{FF2B5EF4-FFF2-40B4-BE49-F238E27FC236}">
              <a16:creationId xmlns:a16="http://schemas.microsoft.com/office/drawing/2014/main" id="{454F40FE-3BC2-4844-8851-A1719F0F8266}"/>
            </a:ext>
          </a:extLst>
        </xdr:cNvPr>
        <xdr:cNvSpPr/>
      </xdr:nvSpPr>
      <xdr:spPr>
        <a:xfrm>
          <a:off x="4902200" y="1104901"/>
          <a:ext cx="16002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7</xdr:col>
      <xdr:colOff>419100</xdr:colOff>
      <xdr:row>5</xdr:row>
      <xdr:rowOff>25401</xdr:rowOff>
    </xdr:from>
    <xdr:to>
      <xdr:col>10</xdr:col>
      <xdr:colOff>419100</xdr:colOff>
      <xdr:row>5</xdr:row>
      <xdr:rowOff>277400</xdr:rowOff>
    </xdr:to>
    <xdr:sp macro="" textlink="">
      <xdr:nvSpPr>
        <xdr:cNvPr id="29" name="Rectángulo redondeado 28">
          <a:extLst>
            <a:ext uri="{FF2B5EF4-FFF2-40B4-BE49-F238E27FC236}">
              <a16:creationId xmlns:a16="http://schemas.microsoft.com/office/drawing/2014/main" id="{D0046597-BA17-CD49-A2BD-26E3BC5F6012}"/>
            </a:ext>
          </a:extLst>
        </xdr:cNvPr>
        <xdr:cNvSpPr/>
      </xdr:nvSpPr>
      <xdr:spPr>
        <a:xfrm>
          <a:off x="4902200" y="1397001"/>
          <a:ext cx="16002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7</xdr:col>
      <xdr:colOff>203200</xdr:colOff>
      <xdr:row>6</xdr:row>
      <xdr:rowOff>25401</xdr:rowOff>
    </xdr:from>
    <xdr:to>
      <xdr:col>10</xdr:col>
      <xdr:colOff>203200</xdr:colOff>
      <xdr:row>6</xdr:row>
      <xdr:rowOff>277400</xdr:rowOff>
    </xdr:to>
    <xdr:sp macro="" textlink="">
      <xdr:nvSpPr>
        <xdr:cNvPr id="30" name="Rectángulo redondeado 29">
          <a:extLst>
            <a:ext uri="{FF2B5EF4-FFF2-40B4-BE49-F238E27FC236}">
              <a16:creationId xmlns:a16="http://schemas.microsoft.com/office/drawing/2014/main" id="{E924F67B-04D8-7543-AC20-14B5BE43E58D}"/>
            </a:ext>
          </a:extLst>
        </xdr:cNvPr>
        <xdr:cNvSpPr/>
      </xdr:nvSpPr>
      <xdr:spPr>
        <a:xfrm>
          <a:off x="4686300" y="1689101"/>
          <a:ext cx="16002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7</xdr:col>
      <xdr:colOff>381000</xdr:colOff>
      <xdr:row>7</xdr:row>
      <xdr:rowOff>25401</xdr:rowOff>
    </xdr:from>
    <xdr:to>
      <xdr:col>10</xdr:col>
      <xdr:colOff>381000</xdr:colOff>
      <xdr:row>7</xdr:row>
      <xdr:rowOff>277400</xdr:rowOff>
    </xdr:to>
    <xdr:sp macro="" textlink="">
      <xdr:nvSpPr>
        <xdr:cNvPr id="31" name="Rectángulo redondeado 30">
          <a:extLst>
            <a:ext uri="{FF2B5EF4-FFF2-40B4-BE49-F238E27FC236}">
              <a16:creationId xmlns:a16="http://schemas.microsoft.com/office/drawing/2014/main" id="{899844D1-1DC2-D547-801D-6FCA75C6696F}"/>
            </a:ext>
          </a:extLst>
        </xdr:cNvPr>
        <xdr:cNvSpPr/>
      </xdr:nvSpPr>
      <xdr:spPr>
        <a:xfrm>
          <a:off x="4864100" y="1981201"/>
          <a:ext cx="16002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9</xdr:col>
      <xdr:colOff>520700</xdr:colOff>
      <xdr:row>8</xdr:row>
      <xdr:rowOff>12701</xdr:rowOff>
    </xdr:from>
    <xdr:to>
      <xdr:col>12</xdr:col>
      <xdr:colOff>520700</xdr:colOff>
      <xdr:row>8</xdr:row>
      <xdr:rowOff>264700</xdr:rowOff>
    </xdr:to>
    <xdr:sp macro="" textlink="">
      <xdr:nvSpPr>
        <xdr:cNvPr id="32" name="Rectángulo redondeado 31">
          <a:extLst>
            <a:ext uri="{FF2B5EF4-FFF2-40B4-BE49-F238E27FC236}">
              <a16:creationId xmlns:a16="http://schemas.microsoft.com/office/drawing/2014/main" id="{10961F9C-7A0F-1243-99DB-337D24342A4A}"/>
            </a:ext>
          </a:extLst>
        </xdr:cNvPr>
        <xdr:cNvSpPr/>
      </xdr:nvSpPr>
      <xdr:spPr>
        <a:xfrm>
          <a:off x="6070600" y="2260601"/>
          <a:ext cx="16002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9</xdr:col>
      <xdr:colOff>520700</xdr:colOff>
      <xdr:row>9</xdr:row>
      <xdr:rowOff>25401</xdr:rowOff>
    </xdr:from>
    <xdr:to>
      <xdr:col>12</xdr:col>
      <xdr:colOff>520700</xdr:colOff>
      <xdr:row>9</xdr:row>
      <xdr:rowOff>277400</xdr:rowOff>
    </xdr:to>
    <xdr:sp macro="" textlink="">
      <xdr:nvSpPr>
        <xdr:cNvPr id="33" name="Rectángulo redondeado 32">
          <a:extLst>
            <a:ext uri="{FF2B5EF4-FFF2-40B4-BE49-F238E27FC236}">
              <a16:creationId xmlns:a16="http://schemas.microsoft.com/office/drawing/2014/main" id="{A0C17B48-0BE4-A34E-84F0-4D7333C85F2E}"/>
            </a:ext>
          </a:extLst>
        </xdr:cNvPr>
        <xdr:cNvSpPr/>
      </xdr:nvSpPr>
      <xdr:spPr>
        <a:xfrm>
          <a:off x="6070600" y="2565401"/>
          <a:ext cx="16002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7</xdr:col>
      <xdr:colOff>203200</xdr:colOff>
      <xdr:row>3</xdr:row>
      <xdr:rowOff>1</xdr:rowOff>
    </xdr:from>
    <xdr:to>
      <xdr:col>10</xdr:col>
      <xdr:colOff>203200</xdr:colOff>
      <xdr:row>3</xdr:row>
      <xdr:rowOff>252000</xdr:rowOff>
    </xdr:to>
    <xdr:sp macro="" textlink="">
      <xdr:nvSpPr>
        <xdr:cNvPr id="34" name="Rectángulo redondeado 33">
          <a:extLst>
            <a:ext uri="{FF2B5EF4-FFF2-40B4-BE49-F238E27FC236}">
              <a16:creationId xmlns:a16="http://schemas.microsoft.com/office/drawing/2014/main" id="{7F8BB728-9E9E-894F-A5B3-5CA815732427}"/>
            </a:ext>
          </a:extLst>
        </xdr:cNvPr>
        <xdr:cNvSpPr/>
      </xdr:nvSpPr>
      <xdr:spPr>
        <a:xfrm>
          <a:off x="4686300" y="787401"/>
          <a:ext cx="16002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7</xdr:col>
      <xdr:colOff>368300</xdr:colOff>
      <xdr:row>10</xdr:row>
      <xdr:rowOff>25401</xdr:rowOff>
    </xdr:from>
    <xdr:to>
      <xdr:col>10</xdr:col>
      <xdr:colOff>292100</xdr:colOff>
      <xdr:row>10</xdr:row>
      <xdr:rowOff>277400</xdr:rowOff>
    </xdr:to>
    <xdr:sp macro="" textlink="">
      <xdr:nvSpPr>
        <xdr:cNvPr id="35" name="Rectángulo redondeado 34">
          <a:extLst>
            <a:ext uri="{FF2B5EF4-FFF2-40B4-BE49-F238E27FC236}">
              <a16:creationId xmlns:a16="http://schemas.microsoft.com/office/drawing/2014/main" id="{6E790E43-DC3B-A440-8013-CD727B506DBE}"/>
            </a:ext>
          </a:extLst>
        </xdr:cNvPr>
        <xdr:cNvSpPr/>
      </xdr:nvSpPr>
      <xdr:spPr>
        <a:xfrm>
          <a:off x="6146800" y="2844801"/>
          <a:ext cx="24003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6</xdr:col>
      <xdr:colOff>25400</xdr:colOff>
      <xdr:row>11</xdr:row>
      <xdr:rowOff>12701</xdr:rowOff>
    </xdr:from>
    <xdr:to>
      <xdr:col>8</xdr:col>
      <xdr:colOff>774700</xdr:colOff>
      <xdr:row>11</xdr:row>
      <xdr:rowOff>264700</xdr:rowOff>
    </xdr:to>
    <xdr:sp macro="" textlink="">
      <xdr:nvSpPr>
        <xdr:cNvPr id="36" name="Rectángulo redondeado 35">
          <a:extLst>
            <a:ext uri="{FF2B5EF4-FFF2-40B4-BE49-F238E27FC236}">
              <a16:creationId xmlns:a16="http://schemas.microsoft.com/office/drawing/2014/main" id="{9F1DE20C-C146-2841-83A8-F6F0297CF102}"/>
            </a:ext>
          </a:extLst>
        </xdr:cNvPr>
        <xdr:cNvSpPr/>
      </xdr:nvSpPr>
      <xdr:spPr>
        <a:xfrm>
          <a:off x="4978400" y="3124201"/>
          <a:ext cx="2400300" cy="251999"/>
        </a:xfrm>
        <a:prstGeom prst="roundRect">
          <a:avLst/>
        </a:prstGeom>
        <a:solidFill>
          <a:srgbClr val="E14B1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Formulación Fase III</a:t>
          </a:r>
        </a:p>
      </xdr:txBody>
    </xdr:sp>
    <xdr:clientData/>
  </xdr:twoCellAnchor>
  <xdr:twoCellAnchor>
    <xdr:from>
      <xdr:col>10</xdr:col>
      <xdr:colOff>203200</xdr:colOff>
      <xdr:row>2</xdr:row>
      <xdr:rowOff>25400</xdr:rowOff>
    </xdr:from>
    <xdr:to>
      <xdr:col>12</xdr:col>
      <xdr:colOff>304800</xdr:colOff>
      <xdr:row>2</xdr:row>
      <xdr:rowOff>277399</xdr:rowOff>
    </xdr:to>
    <xdr:sp macro="" textlink="">
      <xdr:nvSpPr>
        <xdr:cNvPr id="37" name="Rectángulo redondeado 36">
          <a:extLst>
            <a:ext uri="{FF2B5EF4-FFF2-40B4-BE49-F238E27FC236}">
              <a16:creationId xmlns:a16="http://schemas.microsoft.com/office/drawing/2014/main" id="{CE9ACF87-4778-384F-9F15-BCF8F080ADCE}"/>
            </a:ext>
          </a:extLst>
        </xdr:cNvPr>
        <xdr:cNvSpPr/>
      </xdr:nvSpPr>
      <xdr:spPr>
        <a:xfrm>
          <a:off x="6286500" y="520700"/>
          <a:ext cx="11684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800">
              <a:solidFill>
                <a:schemeClr val="lt1"/>
              </a:solidFill>
              <a:latin typeface="+mn-lt"/>
              <a:ea typeface="+mn-ea"/>
              <a:cs typeface="+mn-cs"/>
            </a:rPr>
            <a:t>Proceso de contratación F3</a:t>
          </a:r>
        </a:p>
      </xdr:txBody>
    </xdr:sp>
    <xdr:clientData/>
  </xdr:twoCellAnchor>
  <xdr:twoCellAnchor>
    <xdr:from>
      <xdr:col>10</xdr:col>
      <xdr:colOff>419100</xdr:colOff>
      <xdr:row>4</xdr:row>
      <xdr:rowOff>12700</xdr:rowOff>
    </xdr:from>
    <xdr:to>
      <xdr:col>13</xdr:col>
      <xdr:colOff>38100</xdr:colOff>
      <xdr:row>4</xdr:row>
      <xdr:rowOff>264699</xdr:rowOff>
    </xdr:to>
    <xdr:sp macro="" textlink="">
      <xdr:nvSpPr>
        <xdr:cNvPr id="38" name="Rectángulo redondeado 37">
          <a:extLst>
            <a:ext uri="{FF2B5EF4-FFF2-40B4-BE49-F238E27FC236}">
              <a16:creationId xmlns:a16="http://schemas.microsoft.com/office/drawing/2014/main" id="{7DBA2B20-F522-7247-A342-4FAE462CF31E}"/>
            </a:ext>
          </a:extLst>
        </xdr:cNvPr>
        <xdr:cNvSpPr/>
      </xdr:nvSpPr>
      <xdr:spPr>
        <a:xfrm>
          <a:off x="6502400" y="1092200"/>
          <a:ext cx="12192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800">
              <a:solidFill>
                <a:schemeClr val="lt1"/>
              </a:solidFill>
              <a:latin typeface="+mn-lt"/>
              <a:ea typeface="+mn-ea"/>
              <a:cs typeface="+mn-cs"/>
            </a:rPr>
            <a:t>Proceso de contratación F3</a:t>
          </a:r>
        </a:p>
      </xdr:txBody>
    </xdr:sp>
    <xdr:clientData/>
  </xdr:twoCellAnchor>
  <xdr:twoCellAnchor>
    <xdr:from>
      <xdr:col>10</xdr:col>
      <xdr:colOff>419100</xdr:colOff>
      <xdr:row>5</xdr:row>
      <xdr:rowOff>12700</xdr:rowOff>
    </xdr:from>
    <xdr:to>
      <xdr:col>13</xdr:col>
      <xdr:colOff>38100</xdr:colOff>
      <xdr:row>5</xdr:row>
      <xdr:rowOff>264699</xdr:rowOff>
    </xdr:to>
    <xdr:sp macro="" textlink="">
      <xdr:nvSpPr>
        <xdr:cNvPr id="39" name="Rectángulo redondeado 38">
          <a:extLst>
            <a:ext uri="{FF2B5EF4-FFF2-40B4-BE49-F238E27FC236}">
              <a16:creationId xmlns:a16="http://schemas.microsoft.com/office/drawing/2014/main" id="{087D650D-EE65-A742-A4F6-13E26F6708C7}"/>
            </a:ext>
          </a:extLst>
        </xdr:cNvPr>
        <xdr:cNvSpPr/>
      </xdr:nvSpPr>
      <xdr:spPr>
        <a:xfrm>
          <a:off x="6502400" y="1384300"/>
          <a:ext cx="12192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800">
              <a:solidFill>
                <a:schemeClr val="lt1"/>
              </a:solidFill>
              <a:latin typeface="+mn-lt"/>
              <a:ea typeface="+mn-ea"/>
              <a:cs typeface="+mn-cs"/>
            </a:rPr>
            <a:t>Proceso de contratación F3</a:t>
          </a:r>
        </a:p>
      </xdr:txBody>
    </xdr:sp>
    <xdr:clientData/>
  </xdr:twoCellAnchor>
  <xdr:twoCellAnchor>
    <xdr:from>
      <xdr:col>10</xdr:col>
      <xdr:colOff>203200</xdr:colOff>
      <xdr:row>6</xdr:row>
      <xdr:rowOff>12700</xdr:rowOff>
    </xdr:from>
    <xdr:to>
      <xdr:col>12</xdr:col>
      <xdr:colOff>355600</xdr:colOff>
      <xdr:row>6</xdr:row>
      <xdr:rowOff>264699</xdr:rowOff>
    </xdr:to>
    <xdr:sp macro="" textlink="">
      <xdr:nvSpPr>
        <xdr:cNvPr id="40" name="Rectángulo redondeado 39">
          <a:extLst>
            <a:ext uri="{FF2B5EF4-FFF2-40B4-BE49-F238E27FC236}">
              <a16:creationId xmlns:a16="http://schemas.microsoft.com/office/drawing/2014/main" id="{687C08DB-3163-D741-B714-A1227C555F63}"/>
            </a:ext>
          </a:extLst>
        </xdr:cNvPr>
        <xdr:cNvSpPr/>
      </xdr:nvSpPr>
      <xdr:spPr>
        <a:xfrm>
          <a:off x="6286500" y="1676400"/>
          <a:ext cx="12192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800">
              <a:solidFill>
                <a:schemeClr val="lt1"/>
              </a:solidFill>
              <a:latin typeface="+mn-lt"/>
              <a:ea typeface="+mn-ea"/>
              <a:cs typeface="+mn-cs"/>
            </a:rPr>
            <a:t>Proceso de contratación F3</a:t>
          </a:r>
        </a:p>
      </xdr:txBody>
    </xdr:sp>
    <xdr:clientData/>
  </xdr:twoCellAnchor>
  <xdr:twoCellAnchor>
    <xdr:from>
      <xdr:col>10</xdr:col>
      <xdr:colOff>381000</xdr:colOff>
      <xdr:row>7</xdr:row>
      <xdr:rowOff>12700</xdr:rowOff>
    </xdr:from>
    <xdr:to>
      <xdr:col>13</xdr:col>
      <xdr:colOff>12700</xdr:colOff>
      <xdr:row>7</xdr:row>
      <xdr:rowOff>264699</xdr:rowOff>
    </xdr:to>
    <xdr:sp macro="" textlink="">
      <xdr:nvSpPr>
        <xdr:cNvPr id="41" name="Rectángulo redondeado 40">
          <a:extLst>
            <a:ext uri="{FF2B5EF4-FFF2-40B4-BE49-F238E27FC236}">
              <a16:creationId xmlns:a16="http://schemas.microsoft.com/office/drawing/2014/main" id="{D72F9B3D-9212-614E-A66E-ABCBE0928BE3}"/>
            </a:ext>
          </a:extLst>
        </xdr:cNvPr>
        <xdr:cNvSpPr/>
      </xdr:nvSpPr>
      <xdr:spPr>
        <a:xfrm>
          <a:off x="6464300" y="1968500"/>
          <a:ext cx="12319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800">
              <a:solidFill>
                <a:schemeClr val="lt1"/>
              </a:solidFill>
              <a:latin typeface="+mn-lt"/>
              <a:ea typeface="+mn-ea"/>
              <a:cs typeface="+mn-cs"/>
            </a:rPr>
            <a:t>Proceso de contratación F3</a:t>
          </a:r>
        </a:p>
      </xdr:txBody>
    </xdr:sp>
    <xdr:clientData/>
  </xdr:twoCellAnchor>
  <xdr:twoCellAnchor>
    <xdr:from>
      <xdr:col>10</xdr:col>
      <xdr:colOff>330200</xdr:colOff>
      <xdr:row>10</xdr:row>
      <xdr:rowOff>12700</xdr:rowOff>
    </xdr:from>
    <xdr:to>
      <xdr:col>12</xdr:col>
      <xdr:colOff>609600</xdr:colOff>
      <xdr:row>10</xdr:row>
      <xdr:rowOff>264699</xdr:rowOff>
    </xdr:to>
    <xdr:sp macro="" textlink="">
      <xdr:nvSpPr>
        <xdr:cNvPr id="42" name="Rectángulo redondeado 41">
          <a:extLst>
            <a:ext uri="{FF2B5EF4-FFF2-40B4-BE49-F238E27FC236}">
              <a16:creationId xmlns:a16="http://schemas.microsoft.com/office/drawing/2014/main" id="{A970DD5C-8C2B-D44F-97A8-22972D64E6E2}"/>
            </a:ext>
          </a:extLst>
        </xdr:cNvPr>
        <xdr:cNvSpPr/>
      </xdr:nvSpPr>
      <xdr:spPr>
        <a:xfrm>
          <a:off x="8585200" y="2832100"/>
          <a:ext cx="19304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1100">
              <a:solidFill>
                <a:schemeClr val="lt1"/>
              </a:solidFill>
              <a:latin typeface="+mn-lt"/>
              <a:ea typeface="+mn-ea"/>
              <a:cs typeface="+mn-cs"/>
            </a:rPr>
            <a:t>Proceso de contratación F3</a:t>
          </a:r>
        </a:p>
      </xdr:txBody>
    </xdr:sp>
    <xdr:clientData/>
  </xdr:twoCellAnchor>
  <xdr:twoCellAnchor>
    <xdr:from>
      <xdr:col>8</xdr:col>
      <xdr:colOff>800100</xdr:colOff>
      <xdr:row>11</xdr:row>
      <xdr:rowOff>12700</xdr:rowOff>
    </xdr:from>
    <xdr:to>
      <xdr:col>11</xdr:col>
      <xdr:colOff>254000</xdr:colOff>
      <xdr:row>11</xdr:row>
      <xdr:rowOff>264699</xdr:rowOff>
    </xdr:to>
    <xdr:sp macro="" textlink="">
      <xdr:nvSpPr>
        <xdr:cNvPr id="43" name="Rectángulo redondeado 42">
          <a:extLst>
            <a:ext uri="{FF2B5EF4-FFF2-40B4-BE49-F238E27FC236}">
              <a16:creationId xmlns:a16="http://schemas.microsoft.com/office/drawing/2014/main" id="{3B718897-68AF-934C-B0C3-4B175DC3A1ED}"/>
            </a:ext>
          </a:extLst>
        </xdr:cNvPr>
        <xdr:cNvSpPr/>
      </xdr:nvSpPr>
      <xdr:spPr>
        <a:xfrm>
          <a:off x="7404100" y="3124200"/>
          <a:ext cx="19304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1100">
              <a:solidFill>
                <a:schemeClr val="lt1"/>
              </a:solidFill>
              <a:latin typeface="+mn-lt"/>
              <a:ea typeface="+mn-ea"/>
              <a:cs typeface="+mn-cs"/>
            </a:rPr>
            <a:t>Proceso de contratación F3</a:t>
          </a:r>
        </a:p>
      </xdr:txBody>
    </xdr:sp>
    <xdr:clientData/>
  </xdr:twoCellAnchor>
  <xdr:twoCellAnchor>
    <xdr:from>
      <xdr:col>10</xdr:col>
      <xdr:colOff>203200</xdr:colOff>
      <xdr:row>3</xdr:row>
      <xdr:rowOff>25400</xdr:rowOff>
    </xdr:from>
    <xdr:to>
      <xdr:col>12</xdr:col>
      <xdr:colOff>317500</xdr:colOff>
      <xdr:row>3</xdr:row>
      <xdr:rowOff>277399</xdr:rowOff>
    </xdr:to>
    <xdr:sp macro="" textlink="">
      <xdr:nvSpPr>
        <xdr:cNvPr id="44" name="Rectángulo redondeado 43">
          <a:extLst>
            <a:ext uri="{FF2B5EF4-FFF2-40B4-BE49-F238E27FC236}">
              <a16:creationId xmlns:a16="http://schemas.microsoft.com/office/drawing/2014/main" id="{869CBD10-BDE5-A449-B29F-9C2FEE69066F}"/>
            </a:ext>
          </a:extLst>
        </xdr:cNvPr>
        <xdr:cNvSpPr/>
      </xdr:nvSpPr>
      <xdr:spPr>
        <a:xfrm>
          <a:off x="6286500" y="812800"/>
          <a:ext cx="1181100" cy="251999"/>
        </a:xfrm>
        <a:prstGeom prst="roundRect">
          <a:avLst/>
        </a:prstGeom>
        <a:solidFill>
          <a:srgbClr val="F42F6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lang="es-ES_tradnl" sz="800">
              <a:solidFill>
                <a:schemeClr val="lt1"/>
              </a:solidFill>
              <a:latin typeface="+mn-lt"/>
              <a:ea typeface="+mn-ea"/>
              <a:cs typeface="+mn-cs"/>
            </a:rPr>
            <a:t>Proceso de contratación F3</a:t>
          </a:r>
        </a:p>
      </xdr:txBody>
    </xdr:sp>
    <xdr:clientData/>
  </xdr:twoCellAnchor>
  <xdr:twoCellAnchor>
    <xdr:from>
      <xdr:col>12</xdr:col>
      <xdr:colOff>342900</xdr:colOff>
      <xdr:row>2</xdr:row>
      <xdr:rowOff>12700</xdr:rowOff>
    </xdr:from>
    <xdr:to>
      <xdr:col>15</xdr:col>
      <xdr:colOff>152400</xdr:colOff>
      <xdr:row>2</xdr:row>
      <xdr:rowOff>264699</xdr:rowOff>
    </xdr:to>
    <xdr:sp macro="" textlink="">
      <xdr:nvSpPr>
        <xdr:cNvPr id="45" name="Rectángulo redondeado 44">
          <a:extLst>
            <a:ext uri="{FF2B5EF4-FFF2-40B4-BE49-F238E27FC236}">
              <a16:creationId xmlns:a16="http://schemas.microsoft.com/office/drawing/2014/main" id="{B3105909-7131-B342-A96D-88E053C16F40}"/>
            </a:ext>
          </a:extLst>
        </xdr:cNvPr>
        <xdr:cNvSpPr/>
      </xdr:nvSpPr>
      <xdr:spPr>
        <a:xfrm>
          <a:off x="7493000" y="508000"/>
          <a:ext cx="14097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13</xdr:col>
      <xdr:colOff>76200</xdr:colOff>
      <xdr:row>4</xdr:row>
      <xdr:rowOff>0</xdr:rowOff>
    </xdr:from>
    <xdr:to>
      <xdr:col>15</xdr:col>
      <xdr:colOff>419100</xdr:colOff>
      <xdr:row>4</xdr:row>
      <xdr:rowOff>251999</xdr:rowOff>
    </xdr:to>
    <xdr:sp macro="" textlink="">
      <xdr:nvSpPr>
        <xdr:cNvPr id="46" name="Rectángulo redondeado 45">
          <a:extLst>
            <a:ext uri="{FF2B5EF4-FFF2-40B4-BE49-F238E27FC236}">
              <a16:creationId xmlns:a16="http://schemas.microsoft.com/office/drawing/2014/main" id="{1F1295C6-A5F0-2C4A-BE6C-B993699109D1}"/>
            </a:ext>
          </a:extLst>
        </xdr:cNvPr>
        <xdr:cNvSpPr/>
      </xdr:nvSpPr>
      <xdr:spPr>
        <a:xfrm>
          <a:off x="7759700" y="1079500"/>
          <a:ext cx="14097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13</xdr:col>
      <xdr:colOff>76200</xdr:colOff>
      <xdr:row>5</xdr:row>
      <xdr:rowOff>12700</xdr:rowOff>
    </xdr:from>
    <xdr:to>
      <xdr:col>15</xdr:col>
      <xdr:colOff>419100</xdr:colOff>
      <xdr:row>5</xdr:row>
      <xdr:rowOff>264699</xdr:rowOff>
    </xdr:to>
    <xdr:sp macro="" textlink="">
      <xdr:nvSpPr>
        <xdr:cNvPr id="47" name="Rectángulo redondeado 46">
          <a:extLst>
            <a:ext uri="{FF2B5EF4-FFF2-40B4-BE49-F238E27FC236}">
              <a16:creationId xmlns:a16="http://schemas.microsoft.com/office/drawing/2014/main" id="{7462427E-3909-4C4F-B1D0-5F36E9E9F23E}"/>
            </a:ext>
          </a:extLst>
        </xdr:cNvPr>
        <xdr:cNvSpPr/>
      </xdr:nvSpPr>
      <xdr:spPr>
        <a:xfrm>
          <a:off x="7759700" y="1384300"/>
          <a:ext cx="14097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12</xdr:col>
      <xdr:colOff>393700</xdr:colOff>
      <xdr:row>6</xdr:row>
      <xdr:rowOff>0</xdr:rowOff>
    </xdr:from>
    <xdr:to>
      <xdr:col>15</xdr:col>
      <xdr:colOff>203200</xdr:colOff>
      <xdr:row>6</xdr:row>
      <xdr:rowOff>251999</xdr:rowOff>
    </xdr:to>
    <xdr:sp macro="" textlink="">
      <xdr:nvSpPr>
        <xdr:cNvPr id="48" name="Rectángulo redondeado 47">
          <a:extLst>
            <a:ext uri="{FF2B5EF4-FFF2-40B4-BE49-F238E27FC236}">
              <a16:creationId xmlns:a16="http://schemas.microsoft.com/office/drawing/2014/main" id="{34FF786C-D8AA-044E-943B-94CD4E4F6BF7}"/>
            </a:ext>
          </a:extLst>
        </xdr:cNvPr>
        <xdr:cNvSpPr/>
      </xdr:nvSpPr>
      <xdr:spPr>
        <a:xfrm>
          <a:off x="7543800" y="1663700"/>
          <a:ext cx="14097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13</xdr:col>
      <xdr:colOff>63500</xdr:colOff>
      <xdr:row>7</xdr:row>
      <xdr:rowOff>0</xdr:rowOff>
    </xdr:from>
    <xdr:to>
      <xdr:col>15</xdr:col>
      <xdr:colOff>381000</xdr:colOff>
      <xdr:row>7</xdr:row>
      <xdr:rowOff>251999</xdr:rowOff>
    </xdr:to>
    <xdr:sp macro="" textlink="">
      <xdr:nvSpPr>
        <xdr:cNvPr id="49" name="Rectángulo redondeado 48">
          <a:extLst>
            <a:ext uri="{FF2B5EF4-FFF2-40B4-BE49-F238E27FC236}">
              <a16:creationId xmlns:a16="http://schemas.microsoft.com/office/drawing/2014/main" id="{E80F48D8-EA05-1141-9DAD-6C4E687A2275}"/>
            </a:ext>
          </a:extLst>
        </xdr:cNvPr>
        <xdr:cNvSpPr/>
      </xdr:nvSpPr>
      <xdr:spPr>
        <a:xfrm>
          <a:off x="7747000" y="1955800"/>
          <a:ext cx="13843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12</xdr:col>
      <xdr:colOff>520700</xdr:colOff>
      <xdr:row>8</xdr:row>
      <xdr:rowOff>0</xdr:rowOff>
    </xdr:from>
    <xdr:to>
      <xdr:col>15</xdr:col>
      <xdr:colOff>228600</xdr:colOff>
      <xdr:row>8</xdr:row>
      <xdr:rowOff>251999</xdr:rowOff>
    </xdr:to>
    <xdr:sp macro="" textlink="">
      <xdr:nvSpPr>
        <xdr:cNvPr id="50" name="Rectángulo redondeado 49">
          <a:extLst>
            <a:ext uri="{FF2B5EF4-FFF2-40B4-BE49-F238E27FC236}">
              <a16:creationId xmlns:a16="http://schemas.microsoft.com/office/drawing/2014/main" id="{6A5F1EB3-728B-3048-A9C5-36B9B1434302}"/>
            </a:ext>
          </a:extLst>
        </xdr:cNvPr>
        <xdr:cNvSpPr/>
      </xdr:nvSpPr>
      <xdr:spPr>
        <a:xfrm>
          <a:off x="7670800" y="2247900"/>
          <a:ext cx="13081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12</xdr:col>
      <xdr:colOff>520700</xdr:colOff>
      <xdr:row>9</xdr:row>
      <xdr:rowOff>25400</xdr:rowOff>
    </xdr:from>
    <xdr:to>
      <xdr:col>15</xdr:col>
      <xdr:colOff>203200</xdr:colOff>
      <xdr:row>9</xdr:row>
      <xdr:rowOff>277399</xdr:rowOff>
    </xdr:to>
    <xdr:sp macro="" textlink="">
      <xdr:nvSpPr>
        <xdr:cNvPr id="51" name="Rectángulo redondeado 50">
          <a:extLst>
            <a:ext uri="{FF2B5EF4-FFF2-40B4-BE49-F238E27FC236}">
              <a16:creationId xmlns:a16="http://schemas.microsoft.com/office/drawing/2014/main" id="{C8582930-0784-8E49-B1A5-694E52E0692A}"/>
            </a:ext>
          </a:extLst>
        </xdr:cNvPr>
        <xdr:cNvSpPr/>
      </xdr:nvSpPr>
      <xdr:spPr>
        <a:xfrm>
          <a:off x="7670800" y="2565400"/>
          <a:ext cx="12827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12</xdr:col>
      <xdr:colOff>635000</xdr:colOff>
      <xdr:row>10</xdr:row>
      <xdr:rowOff>25400</xdr:rowOff>
    </xdr:from>
    <xdr:to>
      <xdr:col>15</xdr:col>
      <xdr:colOff>152400</xdr:colOff>
      <xdr:row>10</xdr:row>
      <xdr:rowOff>277399</xdr:rowOff>
    </xdr:to>
    <xdr:sp macro="" textlink="">
      <xdr:nvSpPr>
        <xdr:cNvPr id="52" name="Rectángulo redondeado 51">
          <a:extLst>
            <a:ext uri="{FF2B5EF4-FFF2-40B4-BE49-F238E27FC236}">
              <a16:creationId xmlns:a16="http://schemas.microsoft.com/office/drawing/2014/main" id="{59DA65B8-FD80-324A-8AC5-66D1EE361C3A}"/>
            </a:ext>
          </a:extLst>
        </xdr:cNvPr>
        <xdr:cNvSpPr/>
      </xdr:nvSpPr>
      <xdr:spPr>
        <a:xfrm>
          <a:off x="10541000" y="2844800"/>
          <a:ext cx="19939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11</xdr:col>
      <xdr:colOff>292100</xdr:colOff>
      <xdr:row>11</xdr:row>
      <xdr:rowOff>12700</xdr:rowOff>
    </xdr:from>
    <xdr:to>
      <xdr:col>13</xdr:col>
      <xdr:colOff>635000</xdr:colOff>
      <xdr:row>11</xdr:row>
      <xdr:rowOff>264699</xdr:rowOff>
    </xdr:to>
    <xdr:sp macro="" textlink="">
      <xdr:nvSpPr>
        <xdr:cNvPr id="53" name="Rectángulo redondeado 52">
          <a:extLst>
            <a:ext uri="{FF2B5EF4-FFF2-40B4-BE49-F238E27FC236}">
              <a16:creationId xmlns:a16="http://schemas.microsoft.com/office/drawing/2014/main" id="{DD0A3E9D-1577-FE4C-8FC2-34866F0FA7E6}"/>
            </a:ext>
          </a:extLst>
        </xdr:cNvPr>
        <xdr:cNvSpPr/>
      </xdr:nvSpPr>
      <xdr:spPr>
        <a:xfrm>
          <a:off x="9372600" y="3124200"/>
          <a:ext cx="19939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12</xdr:col>
      <xdr:colOff>355600</xdr:colOff>
      <xdr:row>3</xdr:row>
      <xdr:rowOff>12700</xdr:rowOff>
    </xdr:from>
    <xdr:to>
      <xdr:col>15</xdr:col>
      <xdr:colOff>165100</xdr:colOff>
      <xdr:row>3</xdr:row>
      <xdr:rowOff>264699</xdr:rowOff>
    </xdr:to>
    <xdr:sp macro="" textlink="">
      <xdr:nvSpPr>
        <xdr:cNvPr id="54" name="Rectángulo redondeado 53">
          <a:extLst>
            <a:ext uri="{FF2B5EF4-FFF2-40B4-BE49-F238E27FC236}">
              <a16:creationId xmlns:a16="http://schemas.microsoft.com/office/drawing/2014/main" id="{4ACF1BD1-CB7F-3041-9E08-4EAB672B3640}"/>
            </a:ext>
          </a:extLst>
        </xdr:cNvPr>
        <xdr:cNvSpPr/>
      </xdr:nvSpPr>
      <xdr:spPr>
        <a:xfrm>
          <a:off x="7505700" y="800100"/>
          <a:ext cx="1409700" cy="251999"/>
        </a:xfrm>
        <a:prstGeom prst="roundRect">
          <a:avLst/>
        </a:prstGeom>
        <a:solidFill>
          <a:srgbClr val="F8B5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Ejecución Fase III</a:t>
          </a:r>
        </a:p>
      </xdr:txBody>
    </xdr:sp>
    <xdr:clientData/>
  </xdr:twoCellAnchor>
  <xdr:twoCellAnchor>
    <xdr:from>
      <xdr:col>1</xdr:col>
      <xdr:colOff>25400</xdr:colOff>
      <xdr:row>12</xdr:row>
      <xdr:rowOff>38100</xdr:rowOff>
    </xdr:from>
    <xdr:to>
      <xdr:col>16</xdr:col>
      <xdr:colOff>0</xdr:colOff>
      <xdr:row>12</xdr:row>
      <xdr:rowOff>508000</xdr:rowOff>
    </xdr:to>
    <xdr:sp macro="" textlink="">
      <xdr:nvSpPr>
        <xdr:cNvPr id="55" name="Rectángulo redondeado 54">
          <a:extLst>
            <a:ext uri="{FF2B5EF4-FFF2-40B4-BE49-F238E27FC236}">
              <a16:creationId xmlns:a16="http://schemas.microsoft.com/office/drawing/2014/main" id="{EEC2E831-2364-824D-8581-E12D2AE8AD69}"/>
            </a:ext>
          </a:extLst>
        </xdr:cNvPr>
        <xdr:cNvSpPr/>
      </xdr:nvSpPr>
      <xdr:spPr>
        <a:xfrm>
          <a:off x="1308100" y="3454400"/>
          <a:ext cx="7975600" cy="469900"/>
        </a:xfrm>
        <a:prstGeom prst="roundRect">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_tradnl" sz="1100"/>
            <a:t>Contrato Findeter</a:t>
          </a:r>
        </a:p>
      </xdr:txBody>
    </xdr:sp>
    <xdr:clientData/>
  </xdr:twoCellAnchor>
  <xdr:twoCellAnchor>
    <xdr:from>
      <xdr:col>16</xdr:col>
      <xdr:colOff>25400</xdr:colOff>
      <xdr:row>12</xdr:row>
      <xdr:rowOff>50799</xdr:rowOff>
    </xdr:from>
    <xdr:to>
      <xdr:col>18</xdr:col>
      <xdr:colOff>0</xdr:colOff>
      <xdr:row>12</xdr:row>
      <xdr:rowOff>508000</xdr:rowOff>
    </xdr:to>
    <xdr:sp macro="" textlink="">
      <xdr:nvSpPr>
        <xdr:cNvPr id="56" name="Rectángulo redondeado 55">
          <a:extLst>
            <a:ext uri="{FF2B5EF4-FFF2-40B4-BE49-F238E27FC236}">
              <a16:creationId xmlns:a16="http://schemas.microsoft.com/office/drawing/2014/main" id="{F1CA2E41-E7D6-1E4E-8B71-0B489D3617C0}"/>
            </a:ext>
          </a:extLst>
        </xdr:cNvPr>
        <xdr:cNvSpPr/>
      </xdr:nvSpPr>
      <xdr:spPr>
        <a:xfrm>
          <a:off x="9309100" y="3467099"/>
          <a:ext cx="1041400" cy="457201"/>
        </a:xfrm>
        <a:prstGeom prst="roundRect">
          <a:avLst/>
        </a:prstGeom>
        <a:solidFill>
          <a:schemeClr val="accent1">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000">
              <a:solidFill>
                <a:schemeClr val="bg1"/>
              </a:solidFill>
              <a:latin typeface="+mn-lt"/>
              <a:ea typeface="+mn-ea"/>
              <a:cs typeface="+mn-cs"/>
            </a:rPr>
            <a:t>Entrega</a:t>
          </a:r>
          <a:r>
            <a:rPr lang="es-ES_tradnl" sz="1000" baseline="0">
              <a:solidFill>
                <a:schemeClr val="bg1"/>
              </a:solidFill>
              <a:latin typeface="+mn-lt"/>
              <a:ea typeface="+mn-ea"/>
              <a:cs typeface="+mn-cs"/>
            </a:rPr>
            <a:t> Informe final</a:t>
          </a:r>
          <a:endParaRPr lang="es-ES_tradnl" sz="1000">
            <a:solidFill>
              <a:schemeClr val="bg1"/>
            </a:solidFill>
            <a:latin typeface="+mn-lt"/>
            <a:ea typeface="+mn-ea"/>
            <a:cs typeface="+mn-cs"/>
          </a:endParaRPr>
        </a:p>
      </xdr:txBody>
    </xdr:sp>
    <xdr:clientData/>
  </xdr:twoCellAnchor>
  <xdr:twoCellAnchor>
    <xdr:from>
      <xdr:col>15</xdr:col>
      <xdr:colOff>190500</xdr:colOff>
      <xdr:row>2</xdr:row>
      <xdr:rowOff>12700</xdr:rowOff>
    </xdr:from>
    <xdr:to>
      <xdr:col>16</xdr:col>
      <xdr:colOff>203200</xdr:colOff>
      <xdr:row>2</xdr:row>
      <xdr:rowOff>279400</xdr:rowOff>
    </xdr:to>
    <xdr:sp macro="" textlink="">
      <xdr:nvSpPr>
        <xdr:cNvPr id="57" name="Rectángulo redondeado 56">
          <a:extLst>
            <a:ext uri="{FF2B5EF4-FFF2-40B4-BE49-F238E27FC236}">
              <a16:creationId xmlns:a16="http://schemas.microsoft.com/office/drawing/2014/main" id="{6EA1C45E-9888-994F-9022-63B8C8B23373}"/>
            </a:ext>
          </a:extLst>
        </xdr:cNvPr>
        <xdr:cNvSpPr/>
      </xdr:nvSpPr>
      <xdr:spPr>
        <a:xfrm>
          <a:off x="8940800" y="508000"/>
          <a:ext cx="5461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15</xdr:col>
      <xdr:colOff>419100</xdr:colOff>
      <xdr:row>5</xdr:row>
      <xdr:rowOff>0</xdr:rowOff>
    </xdr:from>
    <xdr:to>
      <xdr:col>16</xdr:col>
      <xdr:colOff>419100</xdr:colOff>
      <xdr:row>5</xdr:row>
      <xdr:rowOff>266700</xdr:rowOff>
    </xdr:to>
    <xdr:sp macro="" textlink="">
      <xdr:nvSpPr>
        <xdr:cNvPr id="58" name="Rectángulo redondeado 57">
          <a:extLst>
            <a:ext uri="{FF2B5EF4-FFF2-40B4-BE49-F238E27FC236}">
              <a16:creationId xmlns:a16="http://schemas.microsoft.com/office/drawing/2014/main" id="{A417C844-AF34-E946-974E-6F7FF49B1ED8}"/>
            </a:ext>
          </a:extLst>
        </xdr:cNvPr>
        <xdr:cNvSpPr/>
      </xdr:nvSpPr>
      <xdr:spPr>
        <a:xfrm>
          <a:off x="9169400" y="1371600"/>
          <a:ext cx="5334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15</xdr:col>
      <xdr:colOff>203200</xdr:colOff>
      <xdr:row>5</xdr:row>
      <xdr:rowOff>279400</xdr:rowOff>
    </xdr:from>
    <xdr:to>
      <xdr:col>16</xdr:col>
      <xdr:colOff>203200</xdr:colOff>
      <xdr:row>6</xdr:row>
      <xdr:rowOff>254000</xdr:rowOff>
    </xdr:to>
    <xdr:sp macro="" textlink="">
      <xdr:nvSpPr>
        <xdr:cNvPr id="59" name="Rectángulo redondeado 58">
          <a:extLst>
            <a:ext uri="{FF2B5EF4-FFF2-40B4-BE49-F238E27FC236}">
              <a16:creationId xmlns:a16="http://schemas.microsoft.com/office/drawing/2014/main" id="{51CE4B24-2DA9-9C45-8A3B-E4AC8113877E}"/>
            </a:ext>
          </a:extLst>
        </xdr:cNvPr>
        <xdr:cNvSpPr/>
      </xdr:nvSpPr>
      <xdr:spPr>
        <a:xfrm>
          <a:off x="8953500" y="1651000"/>
          <a:ext cx="5334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15</xdr:col>
      <xdr:colOff>381000</xdr:colOff>
      <xdr:row>7</xdr:row>
      <xdr:rowOff>0</xdr:rowOff>
    </xdr:from>
    <xdr:to>
      <xdr:col>16</xdr:col>
      <xdr:colOff>381000</xdr:colOff>
      <xdr:row>7</xdr:row>
      <xdr:rowOff>266700</xdr:rowOff>
    </xdr:to>
    <xdr:sp macro="" textlink="">
      <xdr:nvSpPr>
        <xdr:cNvPr id="60" name="Rectángulo redondeado 59">
          <a:extLst>
            <a:ext uri="{FF2B5EF4-FFF2-40B4-BE49-F238E27FC236}">
              <a16:creationId xmlns:a16="http://schemas.microsoft.com/office/drawing/2014/main" id="{EB33A07D-A534-0344-84F1-13776E4D175C}"/>
            </a:ext>
          </a:extLst>
        </xdr:cNvPr>
        <xdr:cNvSpPr/>
      </xdr:nvSpPr>
      <xdr:spPr>
        <a:xfrm>
          <a:off x="9131300" y="1955800"/>
          <a:ext cx="5334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15</xdr:col>
      <xdr:colOff>254000</xdr:colOff>
      <xdr:row>8</xdr:row>
      <xdr:rowOff>0</xdr:rowOff>
    </xdr:from>
    <xdr:to>
      <xdr:col>16</xdr:col>
      <xdr:colOff>393700</xdr:colOff>
      <xdr:row>8</xdr:row>
      <xdr:rowOff>266700</xdr:rowOff>
    </xdr:to>
    <xdr:sp macro="" textlink="">
      <xdr:nvSpPr>
        <xdr:cNvPr id="61" name="Rectángulo redondeado 60">
          <a:extLst>
            <a:ext uri="{FF2B5EF4-FFF2-40B4-BE49-F238E27FC236}">
              <a16:creationId xmlns:a16="http://schemas.microsoft.com/office/drawing/2014/main" id="{1160F78E-4224-FA4F-BF67-D662010B92F8}"/>
            </a:ext>
          </a:extLst>
        </xdr:cNvPr>
        <xdr:cNvSpPr/>
      </xdr:nvSpPr>
      <xdr:spPr>
        <a:xfrm>
          <a:off x="9004300" y="2247900"/>
          <a:ext cx="6731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15</xdr:col>
      <xdr:colOff>241300</xdr:colOff>
      <xdr:row>9</xdr:row>
      <xdr:rowOff>12700</xdr:rowOff>
    </xdr:from>
    <xdr:to>
      <xdr:col>16</xdr:col>
      <xdr:colOff>381000</xdr:colOff>
      <xdr:row>9</xdr:row>
      <xdr:rowOff>279400</xdr:rowOff>
    </xdr:to>
    <xdr:sp macro="" textlink="">
      <xdr:nvSpPr>
        <xdr:cNvPr id="62" name="Rectángulo redondeado 61">
          <a:extLst>
            <a:ext uri="{FF2B5EF4-FFF2-40B4-BE49-F238E27FC236}">
              <a16:creationId xmlns:a16="http://schemas.microsoft.com/office/drawing/2014/main" id="{1951256D-7428-B146-BED0-93D6D73F930F}"/>
            </a:ext>
          </a:extLst>
        </xdr:cNvPr>
        <xdr:cNvSpPr/>
      </xdr:nvSpPr>
      <xdr:spPr>
        <a:xfrm>
          <a:off x="8991600" y="2552700"/>
          <a:ext cx="6731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15</xdr:col>
      <xdr:colOff>190500</xdr:colOff>
      <xdr:row>10</xdr:row>
      <xdr:rowOff>12700</xdr:rowOff>
    </xdr:from>
    <xdr:to>
      <xdr:col>16</xdr:col>
      <xdr:colOff>330200</xdr:colOff>
      <xdr:row>10</xdr:row>
      <xdr:rowOff>279400</xdr:rowOff>
    </xdr:to>
    <xdr:sp macro="" textlink="">
      <xdr:nvSpPr>
        <xdr:cNvPr id="63" name="Rectángulo redondeado 62">
          <a:extLst>
            <a:ext uri="{FF2B5EF4-FFF2-40B4-BE49-F238E27FC236}">
              <a16:creationId xmlns:a16="http://schemas.microsoft.com/office/drawing/2014/main" id="{F6E1E6EC-953B-7E4B-BAD5-534D9825463C}"/>
            </a:ext>
          </a:extLst>
        </xdr:cNvPr>
        <xdr:cNvSpPr/>
      </xdr:nvSpPr>
      <xdr:spPr>
        <a:xfrm>
          <a:off x="12573000" y="2832100"/>
          <a:ext cx="9652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13</xdr:col>
      <xdr:colOff>673100</xdr:colOff>
      <xdr:row>11</xdr:row>
      <xdr:rowOff>12700</xdr:rowOff>
    </xdr:from>
    <xdr:to>
      <xdr:col>14</xdr:col>
      <xdr:colOff>812800</xdr:colOff>
      <xdr:row>11</xdr:row>
      <xdr:rowOff>279400</xdr:rowOff>
    </xdr:to>
    <xdr:sp macro="" textlink="">
      <xdr:nvSpPr>
        <xdr:cNvPr id="64" name="Rectángulo redondeado 63">
          <a:extLst>
            <a:ext uri="{FF2B5EF4-FFF2-40B4-BE49-F238E27FC236}">
              <a16:creationId xmlns:a16="http://schemas.microsoft.com/office/drawing/2014/main" id="{390D8644-4414-5A40-A33A-0C10CD31ED84}"/>
            </a:ext>
          </a:extLst>
        </xdr:cNvPr>
        <xdr:cNvSpPr/>
      </xdr:nvSpPr>
      <xdr:spPr>
        <a:xfrm>
          <a:off x="11404600" y="3124200"/>
          <a:ext cx="9652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15</xdr:col>
      <xdr:colOff>419100</xdr:colOff>
      <xdr:row>4</xdr:row>
      <xdr:rowOff>25400</xdr:rowOff>
    </xdr:from>
    <xdr:to>
      <xdr:col>16</xdr:col>
      <xdr:colOff>419100</xdr:colOff>
      <xdr:row>5</xdr:row>
      <xdr:rowOff>0</xdr:rowOff>
    </xdr:to>
    <xdr:sp macro="" textlink="">
      <xdr:nvSpPr>
        <xdr:cNvPr id="65" name="Rectángulo redondeado 64">
          <a:extLst>
            <a:ext uri="{FF2B5EF4-FFF2-40B4-BE49-F238E27FC236}">
              <a16:creationId xmlns:a16="http://schemas.microsoft.com/office/drawing/2014/main" id="{D9FB79D0-F29F-FC4A-9A48-CB4F43D0A237}"/>
            </a:ext>
          </a:extLst>
        </xdr:cNvPr>
        <xdr:cNvSpPr/>
      </xdr:nvSpPr>
      <xdr:spPr>
        <a:xfrm>
          <a:off x="9169400" y="1104900"/>
          <a:ext cx="5334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15</xdr:col>
      <xdr:colOff>190500</xdr:colOff>
      <xdr:row>3</xdr:row>
      <xdr:rowOff>12700</xdr:rowOff>
    </xdr:from>
    <xdr:to>
      <xdr:col>16</xdr:col>
      <xdr:colOff>203200</xdr:colOff>
      <xdr:row>3</xdr:row>
      <xdr:rowOff>279400</xdr:rowOff>
    </xdr:to>
    <xdr:sp macro="" textlink="">
      <xdr:nvSpPr>
        <xdr:cNvPr id="66" name="Rectángulo redondeado 65">
          <a:extLst>
            <a:ext uri="{FF2B5EF4-FFF2-40B4-BE49-F238E27FC236}">
              <a16:creationId xmlns:a16="http://schemas.microsoft.com/office/drawing/2014/main" id="{8B542DB9-079D-1547-9DB6-BDABE40BAAEF}"/>
            </a:ext>
          </a:extLst>
        </xdr:cNvPr>
        <xdr:cNvSpPr/>
      </xdr:nvSpPr>
      <xdr:spPr>
        <a:xfrm>
          <a:off x="8940800" y="800100"/>
          <a:ext cx="546100" cy="266700"/>
        </a:xfrm>
        <a:prstGeom prst="roundRect">
          <a:avLst/>
        </a:prstGeom>
        <a:solidFill>
          <a:schemeClr val="accent3">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ES_tradnl" sz="1100">
              <a:solidFill>
                <a:schemeClr val="bg1"/>
              </a:solidFill>
              <a:latin typeface="+mn-lt"/>
              <a:ea typeface="+mn-ea"/>
              <a:cs typeface="+mn-cs"/>
            </a:rPr>
            <a:t>Liquidación  cierre</a:t>
          </a:r>
        </a:p>
      </xdr:txBody>
    </xdr:sp>
    <xdr:clientData/>
  </xdr:twoCellAnchor>
  <xdr:twoCellAnchor>
    <xdr:from>
      <xdr:col>3</xdr:col>
      <xdr:colOff>88900</xdr:colOff>
      <xdr:row>8</xdr:row>
      <xdr:rowOff>38101</xdr:rowOff>
    </xdr:from>
    <xdr:to>
      <xdr:col>4</xdr:col>
      <xdr:colOff>495300</xdr:colOff>
      <xdr:row>8</xdr:row>
      <xdr:rowOff>279400</xdr:rowOff>
    </xdr:to>
    <xdr:sp macro="" textlink="">
      <xdr:nvSpPr>
        <xdr:cNvPr id="67" name="Rectángulo redondeado 66">
          <a:extLst>
            <a:ext uri="{FF2B5EF4-FFF2-40B4-BE49-F238E27FC236}">
              <a16:creationId xmlns:a16="http://schemas.microsoft.com/office/drawing/2014/main" id="{D9E7B878-9A95-E042-B642-DA13AE3ACDD9}"/>
            </a:ext>
          </a:extLst>
        </xdr:cNvPr>
        <xdr:cNvSpPr/>
      </xdr:nvSpPr>
      <xdr:spPr>
        <a:xfrm>
          <a:off x="2438400" y="2286001"/>
          <a:ext cx="939800" cy="241299"/>
        </a:xfrm>
        <a:prstGeom prst="roundRect">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_tradnl" sz="900"/>
            <a:t>Requisitos</a:t>
          </a:r>
          <a:r>
            <a:rPr lang="es-ES_tradnl" sz="900" baseline="0"/>
            <a:t> EJEC</a:t>
          </a:r>
          <a:endParaRPr lang="es-ES_tradnl" sz="900"/>
        </a:p>
      </xdr:txBody>
    </xdr:sp>
    <xdr:clientData/>
  </xdr:twoCellAnchor>
  <xdr:twoCellAnchor>
    <xdr:from>
      <xdr:col>0</xdr:col>
      <xdr:colOff>1270000</xdr:colOff>
      <xdr:row>7</xdr:row>
      <xdr:rowOff>38101</xdr:rowOff>
    </xdr:from>
    <xdr:to>
      <xdr:col>2</xdr:col>
      <xdr:colOff>393700</xdr:colOff>
      <xdr:row>7</xdr:row>
      <xdr:rowOff>279400</xdr:rowOff>
    </xdr:to>
    <xdr:sp macro="" textlink="">
      <xdr:nvSpPr>
        <xdr:cNvPr id="68" name="Rectángulo redondeado 67">
          <a:extLst>
            <a:ext uri="{FF2B5EF4-FFF2-40B4-BE49-F238E27FC236}">
              <a16:creationId xmlns:a16="http://schemas.microsoft.com/office/drawing/2014/main" id="{025FE30C-CDDE-3245-8559-C06E52D91548}"/>
            </a:ext>
          </a:extLst>
        </xdr:cNvPr>
        <xdr:cNvSpPr/>
      </xdr:nvSpPr>
      <xdr:spPr>
        <a:xfrm>
          <a:off x="1270000" y="1993901"/>
          <a:ext cx="939800" cy="241299"/>
        </a:xfrm>
        <a:prstGeom prst="roundRect">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_tradnl" sz="900"/>
            <a:t>Requisitos</a:t>
          </a:r>
          <a:r>
            <a:rPr lang="es-ES_tradnl" sz="900" baseline="0"/>
            <a:t> EJEC</a:t>
          </a:r>
          <a:endParaRPr lang="es-ES_tradnl" sz="900"/>
        </a:p>
      </xdr:txBody>
    </xdr:sp>
    <xdr:clientData/>
  </xdr:twoCellAnchor>
</xdr:wsDr>
</file>

<file path=xl/persons/person.xml><?xml version="1.0" encoding="utf-8"?>
<personList xmlns="http://schemas.microsoft.com/office/spreadsheetml/2018/threadedcomments" xmlns:x="http://schemas.openxmlformats.org/spreadsheetml/2006/main">
  <person displayName="Laura Ximena Cortes Varon" id="{A000A5C8-6635-A94D-8AC2-A3C9BD3A243A}" userId="S::laura.cortes@gobiernobogota.gov.co::2a0016a8-2703-462d-8675-eb3a4655315f" providerId="AD"/>
</personList>
</file>

<file path=xl/theme/theme1.xml><?xml version="1.0" encoding="utf-8"?>
<a:theme xmlns:a="http://schemas.openxmlformats.org/drawingml/2006/main" name="Office Theme">
  <a:themeElements>
    <a:clrScheme name="152">
      <a:dk1>
        <a:sysClr val="windowText" lastClr="000000"/>
      </a:dk1>
      <a:lt1>
        <a:sysClr val="window" lastClr="FFFFFF"/>
      </a:lt1>
      <a:dk2>
        <a:srgbClr val="E6E2DA"/>
      </a:dk2>
      <a:lt2>
        <a:srgbClr val="FFFFFF"/>
      </a:lt2>
      <a:accent1>
        <a:srgbClr val="17618F"/>
      </a:accent1>
      <a:accent2>
        <a:srgbClr val="60A6AC"/>
      </a:accent2>
      <a:accent3>
        <a:srgbClr val="8AB354"/>
      </a:accent3>
      <a:accent4>
        <a:srgbClr val="735773"/>
      </a:accent4>
      <a:accent5>
        <a:srgbClr val="D64F19"/>
      </a:accent5>
      <a:accent6>
        <a:srgbClr val="E9AB51"/>
      </a:accent6>
      <a:hlink>
        <a:srgbClr val="17618F"/>
      </a:hlink>
      <a:folHlink>
        <a:srgbClr val="735773"/>
      </a:folHlink>
    </a:clrScheme>
    <a:fontScheme name="Project Planner Gant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5" dT="2025-08-20T16:24:01.69" personId="{A000A5C8-6635-A94D-8AC2-A3C9BD3A243A}" id="{525A1734-BEFD-DD44-AE44-528FE7D75304}">
    <text xml:space="preserve">Sería interesante pensarse para el momento de la intervención, cómo esto conecta con la apropiación del metro. Esto, de cara a lo que implicará Bogotaneidad en 2026 y su conexión con actitud metro en términos de comportamientos asociados a arquitecturas de decisión que deben pensarse desde antes de que el metro entre en funcionamiento.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A1:CD96"/>
  <sheetViews>
    <sheetView showGridLines="0" tabSelected="1" zoomScale="44" zoomScaleNormal="44" zoomScaleSheetLayoutView="80" workbookViewId="0">
      <pane xSplit="12" ySplit="7" topLeftCell="M15" activePane="bottomRight" state="frozen"/>
      <selection pane="topRight" activeCell="I1" sqref="I1"/>
      <selection pane="bottomLeft" activeCell="A8" sqref="A8"/>
      <selection pane="bottomRight" activeCell="B17" sqref="B17"/>
    </sheetView>
  </sheetViews>
  <sheetFormatPr baseColWidth="10" defaultColWidth="2.6640625" defaultRowHeight="30" customHeight="1" x14ac:dyDescent="0.25"/>
  <cols>
    <col min="1" max="1" width="6.6640625" customWidth="1"/>
    <col min="2" max="2" width="104.1640625" style="2" customWidth="1"/>
    <col min="3" max="3" width="58.33203125" style="2" customWidth="1"/>
    <col min="4" max="6" width="29.33203125" style="2" customWidth="1"/>
    <col min="7" max="7" width="23.33203125" style="1" customWidth="1"/>
    <col min="8" max="8" width="16.1640625" style="1" customWidth="1"/>
    <col min="9" max="9" width="33.83203125" style="1" customWidth="1"/>
    <col min="10" max="10" width="17" style="1" customWidth="1"/>
    <col min="11" max="11" width="17.1640625" style="1" customWidth="1"/>
    <col min="12" max="12" width="19.33203125" style="4" customWidth="1"/>
    <col min="13" max="13" width="65.33203125" style="4" customWidth="1"/>
    <col min="14" max="14" width="9.6640625" style="1" customWidth="1"/>
    <col min="15" max="15" width="9" style="1" customWidth="1"/>
    <col min="16" max="16" width="7.1640625" style="1" customWidth="1"/>
    <col min="17" max="22" width="6.33203125" style="1" customWidth="1"/>
    <col min="23" max="23" width="3.83203125" style="1" customWidth="1"/>
    <col min="24" max="24" width="5.5" style="1" customWidth="1"/>
    <col min="25" max="33" width="6.33203125" style="1" customWidth="1"/>
    <col min="34" max="35" width="6.33203125" customWidth="1"/>
    <col min="36" max="81" width="6.33203125" bestFit="1" customWidth="1"/>
  </cols>
  <sheetData>
    <row r="1" spans="1:82" s="25" customFormat="1" ht="60" customHeight="1" x14ac:dyDescent="0.8">
      <c r="B1" s="22" t="s">
        <v>64</v>
      </c>
      <c r="C1" s="22"/>
      <c r="D1" s="22"/>
      <c r="E1" s="22"/>
      <c r="F1" s="22"/>
      <c r="G1" s="23"/>
      <c r="H1" s="23"/>
      <c r="I1" s="23"/>
      <c r="J1" s="23"/>
      <c r="K1" s="23"/>
      <c r="L1" s="23"/>
      <c r="M1" s="23"/>
      <c r="N1" s="24"/>
      <c r="O1" s="24"/>
      <c r="P1" s="24"/>
      <c r="Q1" s="24"/>
      <c r="R1" s="24"/>
      <c r="S1" s="24"/>
      <c r="T1" s="24"/>
      <c r="U1" s="24"/>
      <c r="V1" s="24"/>
      <c r="W1" s="24"/>
      <c r="X1" s="24"/>
      <c r="Y1" s="24"/>
      <c r="Z1" s="24"/>
      <c r="AA1" s="24"/>
      <c r="AB1" s="24"/>
      <c r="AC1" s="24"/>
      <c r="AD1" s="24"/>
      <c r="AE1" s="24"/>
      <c r="AF1" s="24"/>
      <c r="AG1" s="24"/>
    </row>
    <row r="2" spans="1:82" s="25" customFormat="1" ht="60" customHeight="1" thickBot="1" x14ac:dyDescent="0.85">
      <c r="B2" s="50" t="s">
        <v>65</v>
      </c>
      <c r="C2" s="50"/>
      <c r="D2" s="50"/>
      <c r="E2" s="50"/>
      <c r="F2" s="50"/>
      <c r="G2" s="51"/>
      <c r="H2" s="51"/>
      <c r="I2" s="51"/>
      <c r="J2" s="51"/>
      <c r="K2" s="51"/>
      <c r="L2" s="51"/>
      <c r="M2" s="51"/>
      <c r="N2" s="24"/>
      <c r="O2" s="24"/>
      <c r="P2" s="24"/>
      <c r="Q2" s="24"/>
      <c r="R2" s="24"/>
      <c r="S2" s="24"/>
      <c r="T2" s="24"/>
      <c r="U2" s="24"/>
      <c r="V2" s="24"/>
      <c r="W2" s="24"/>
      <c r="X2" s="24"/>
      <c r="Y2" s="24"/>
      <c r="Z2" s="24"/>
      <c r="AA2" s="24"/>
      <c r="AB2" s="24"/>
      <c r="AC2" s="24"/>
      <c r="AD2" s="24"/>
      <c r="AE2" s="24"/>
      <c r="AF2" s="24"/>
      <c r="AG2" s="24"/>
      <c r="AH2" s="68"/>
      <c r="AI2" s="68"/>
      <c r="AJ2" s="68"/>
      <c r="AK2" s="68"/>
      <c r="AL2" s="68"/>
      <c r="AM2" s="68"/>
      <c r="AN2" s="68"/>
      <c r="AO2" s="68"/>
      <c r="AP2" s="68"/>
      <c r="AQ2" s="68"/>
      <c r="AR2" s="68"/>
      <c r="AS2" s="68"/>
      <c r="AT2" s="68"/>
      <c r="AU2" s="68"/>
      <c r="AV2" s="68"/>
      <c r="AW2" s="68"/>
      <c r="AX2" s="68"/>
      <c r="AY2" s="68"/>
      <c r="AZ2" s="68"/>
    </row>
    <row r="3" spans="1:82" s="25" customFormat="1" ht="21" customHeight="1" thickTop="1" thickBot="1" x14ac:dyDescent="0.25">
      <c r="B3" s="95" t="s">
        <v>0</v>
      </c>
      <c r="C3" s="95"/>
      <c r="D3" s="95"/>
      <c r="E3" s="95"/>
      <c r="F3" s="95"/>
      <c r="G3" s="95"/>
      <c r="H3" s="95"/>
      <c r="I3" s="95"/>
      <c r="J3" s="95"/>
      <c r="K3" s="95"/>
      <c r="L3" s="26" t="s">
        <v>6</v>
      </c>
      <c r="M3" s="26"/>
      <c r="N3" s="27">
        <v>1</v>
      </c>
      <c r="O3" s="24"/>
      <c r="P3" s="28"/>
      <c r="Q3" s="96" t="s">
        <v>8</v>
      </c>
      <c r="R3" s="97"/>
      <c r="S3" s="97"/>
      <c r="T3" s="97"/>
      <c r="U3" s="97"/>
      <c r="V3" s="98"/>
      <c r="W3" s="29"/>
      <c r="X3" s="96" t="s">
        <v>9</v>
      </c>
      <c r="Y3" s="97"/>
      <c r="Z3" s="97"/>
      <c r="AA3" s="98"/>
      <c r="AB3" s="30"/>
      <c r="AC3" s="99" t="s">
        <v>11</v>
      </c>
      <c r="AD3" s="100"/>
      <c r="AE3" s="100"/>
      <c r="AF3" s="100"/>
      <c r="AG3" s="101"/>
      <c r="AH3" s="69"/>
      <c r="AI3" s="93"/>
      <c r="AJ3" s="94"/>
      <c r="AK3" s="94"/>
      <c r="AL3" s="94"/>
      <c r="AM3" s="94"/>
      <c r="AN3" s="94"/>
      <c r="AO3" s="102"/>
      <c r="AP3" s="70"/>
      <c r="AQ3" s="93"/>
      <c r="AR3" s="94"/>
      <c r="AS3" s="94"/>
      <c r="AT3" s="94"/>
      <c r="AU3" s="94"/>
      <c r="AV3" s="94"/>
      <c r="AW3" s="94"/>
      <c r="AX3" s="94"/>
      <c r="AY3" s="94"/>
      <c r="AZ3" s="94"/>
    </row>
    <row r="4" spans="1:82" ht="21" hidden="1" customHeight="1" thickTop="1" thickBot="1" x14ac:dyDescent="0.25">
      <c r="B4" s="16"/>
      <c r="C4" s="16"/>
      <c r="D4" s="16"/>
      <c r="E4" s="16"/>
      <c r="F4" s="16"/>
      <c r="G4" s="16"/>
      <c r="H4" s="16"/>
      <c r="I4" s="16"/>
      <c r="J4" s="16"/>
      <c r="K4" s="16"/>
      <c r="L4" s="5"/>
      <c r="M4" s="5"/>
      <c r="N4" s="9"/>
      <c r="P4" s="10"/>
      <c r="Q4" s="18"/>
      <c r="R4" s="18"/>
      <c r="S4" s="18"/>
      <c r="T4" s="18"/>
      <c r="U4" s="18"/>
      <c r="V4" s="18"/>
      <c r="W4" s="11"/>
      <c r="X4" s="18"/>
      <c r="Y4" s="18"/>
      <c r="Z4" s="18"/>
      <c r="AA4" s="18"/>
      <c r="AB4" s="12"/>
      <c r="AC4" s="15"/>
      <c r="AD4" s="15"/>
      <c r="AE4" s="15"/>
      <c r="AF4" s="15"/>
      <c r="AG4" s="15"/>
      <c r="AH4" s="13"/>
      <c r="AI4" s="15"/>
      <c r="AJ4" s="15"/>
      <c r="AK4" s="15"/>
      <c r="AL4" s="15"/>
      <c r="AM4" s="15"/>
      <c r="AN4" s="15"/>
      <c r="AO4" s="15"/>
      <c r="AP4" s="14"/>
      <c r="AQ4" s="15"/>
      <c r="AR4" s="15"/>
      <c r="AS4" s="15"/>
      <c r="AT4" s="15"/>
      <c r="AU4" s="15"/>
      <c r="AV4" s="15"/>
      <c r="AW4" s="15"/>
      <c r="AX4" s="15"/>
      <c r="AY4" s="15"/>
      <c r="AZ4" s="15"/>
    </row>
    <row r="5" spans="1:82" s="8" customFormat="1" ht="22" customHeight="1" thickTop="1" x14ac:dyDescent="0.2">
      <c r="B5" s="17"/>
      <c r="C5" s="17"/>
      <c r="D5" s="17"/>
      <c r="E5" s="17"/>
      <c r="F5" s="17"/>
      <c r="G5" s="20"/>
      <c r="H5" s="20"/>
      <c r="I5" s="20"/>
      <c r="J5" s="20"/>
      <c r="K5" s="20"/>
      <c r="L5" s="21"/>
      <c r="M5" s="20"/>
      <c r="O5" s="6"/>
      <c r="P5" s="7"/>
      <c r="Q5" s="7"/>
      <c r="R5" s="7"/>
      <c r="S5" s="7"/>
      <c r="T5" s="7"/>
      <c r="U5" s="7"/>
      <c r="V5" s="7"/>
      <c r="W5" s="7"/>
      <c r="X5" s="7"/>
      <c r="Y5" s="7"/>
      <c r="Z5" s="7"/>
      <c r="AA5" s="7"/>
      <c r="AB5" s="7"/>
      <c r="AC5" s="7"/>
      <c r="AD5" s="7"/>
      <c r="AE5" s="7"/>
      <c r="AF5" s="7"/>
      <c r="AG5" s="7"/>
    </row>
    <row r="6" spans="1:82" s="8" customFormat="1" ht="145.5" customHeight="1" x14ac:dyDescent="0.2">
      <c r="B6" s="54"/>
      <c r="C6" s="54"/>
      <c r="D6" s="54"/>
      <c r="E6" s="91" t="s">
        <v>59</v>
      </c>
      <c r="F6" s="91"/>
      <c r="G6" s="91"/>
      <c r="H6" s="91"/>
      <c r="I6" s="55"/>
      <c r="J6" s="92" t="s">
        <v>60</v>
      </c>
      <c r="K6" s="92"/>
      <c r="L6" s="92"/>
      <c r="M6" s="73"/>
      <c r="N6" s="52">
        <v>45853</v>
      </c>
      <c r="O6" s="53">
        <f>+N6+1</f>
        <v>45854</v>
      </c>
      <c r="P6" s="53">
        <f t="shared" ref="P6:CA6" si="0">+O6+1</f>
        <v>45855</v>
      </c>
      <c r="Q6" s="53">
        <f t="shared" si="0"/>
        <v>45856</v>
      </c>
      <c r="R6" s="53">
        <f t="shared" si="0"/>
        <v>45857</v>
      </c>
      <c r="S6" s="53">
        <f t="shared" si="0"/>
        <v>45858</v>
      </c>
      <c r="T6" s="53">
        <f t="shared" si="0"/>
        <v>45859</v>
      </c>
      <c r="U6" s="53">
        <f t="shared" si="0"/>
        <v>45860</v>
      </c>
      <c r="V6" s="53">
        <f t="shared" si="0"/>
        <v>45861</v>
      </c>
      <c r="W6" s="53">
        <f t="shared" si="0"/>
        <v>45862</v>
      </c>
      <c r="X6" s="53">
        <f t="shared" si="0"/>
        <v>45863</v>
      </c>
      <c r="Y6" s="53">
        <f t="shared" si="0"/>
        <v>45864</v>
      </c>
      <c r="Z6" s="53">
        <f t="shared" si="0"/>
        <v>45865</v>
      </c>
      <c r="AA6" s="53">
        <f t="shared" si="0"/>
        <v>45866</v>
      </c>
      <c r="AB6" s="53">
        <f t="shared" si="0"/>
        <v>45867</v>
      </c>
      <c r="AC6" s="53">
        <f t="shared" si="0"/>
        <v>45868</v>
      </c>
      <c r="AD6" s="53">
        <f t="shared" si="0"/>
        <v>45869</v>
      </c>
      <c r="AE6" s="53">
        <f t="shared" si="0"/>
        <v>45870</v>
      </c>
      <c r="AF6" s="53">
        <f t="shared" si="0"/>
        <v>45871</v>
      </c>
      <c r="AG6" s="53">
        <f t="shared" si="0"/>
        <v>45872</v>
      </c>
      <c r="AH6" s="53">
        <f t="shared" si="0"/>
        <v>45873</v>
      </c>
      <c r="AI6" s="53">
        <f t="shared" si="0"/>
        <v>45874</v>
      </c>
      <c r="AJ6" s="53">
        <f t="shared" si="0"/>
        <v>45875</v>
      </c>
      <c r="AK6" s="53">
        <f t="shared" si="0"/>
        <v>45876</v>
      </c>
      <c r="AL6" s="53">
        <f t="shared" si="0"/>
        <v>45877</v>
      </c>
      <c r="AM6" s="53">
        <f t="shared" si="0"/>
        <v>45878</v>
      </c>
      <c r="AN6" s="53">
        <f t="shared" si="0"/>
        <v>45879</v>
      </c>
      <c r="AO6" s="53">
        <f t="shared" si="0"/>
        <v>45880</v>
      </c>
      <c r="AP6" s="53">
        <f t="shared" si="0"/>
        <v>45881</v>
      </c>
      <c r="AQ6" s="53">
        <f t="shared" si="0"/>
        <v>45882</v>
      </c>
      <c r="AR6" s="53">
        <f t="shared" si="0"/>
        <v>45883</v>
      </c>
      <c r="AS6" s="53">
        <f t="shared" si="0"/>
        <v>45884</v>
      </c>
      <c r="AT6" s="53">
        <f t="shared" si="0"/>
        <v>45885</v>
      </c>
      <c r="AU6" s="53">
        <f t="shared" si="0"/>
        <v>45886</v>
      </c>
      <c r="AV6" s="53">
        <f t="shared" si="0"/>
        <v>45887</v>
      </c>
      <c r="AW6" s="53">
        <f t="shared" si="0"/>
        <v>45888</v>
      </c>
      <c r="AX6" s="53">
        <f t="shared" si="0"/>
        <v>45889</v>
      </c>
      <c r="AY6" s="53">
        <f t="shared" si="0"/>
        <v>45890</v>
      </c>
      <c r="AZ6" s="53">
        <f t="shared" si="0"/>
        <v>45891</v>
      </c>
      <c r="BA6" s="53">
        <f t="shared" si="0"/>
        <v>45892</v>
      </c>
      <c r="BB6" s="53">
        <f t="shared" si="0"/>
        <v>45893</v>
      </c>
      <c r="BC6" s="53">
        <f t="shared" si="0"/>
        <v>45894</v>
      </c>
      <c r="BD6" s="53">
        <f>+BC6+1</f>
        <v>45895</v>
      </c>
      <c r="BE6" s="53">
        <f t="shared" si="0"/>
        <v>45896</v>
      </c>
      <c r="BF6" s="53">
        <f t="shared" si="0"/>
        <v>45897</v>
      </c>
      <c r="BG6" s="53">
        <f t="shared" si="0"/>
        <v>45898</v>
      </c>
      <c r="BH6" s="53">
        <f t="shared" si="0"/>
        <v>45899</v>
      </c>
      <c r="BI6" s="53">
        <f t="shared" si="0"/>
        <v>45900</v>
      </c>
      <c r="BJ6" s="53">
        <f t="shared" si="0"/>
        <v>45901</v>
      </c>
      <c r="BK6" s="53">
        <f t="shared" si="0"/>
        <v>45902</v>
      </c>
      <c r="BL6" s="53">
        <f t="shared" si="0"/>
        <v>45903</v>
      </c>
      <c r="BM6" s="53">
        <f t="shared" si="0"/>
        <v>45904</v>
      </c>
      <c r="BN6" s="53">
        <f t="shared" si="0"/>
        <v>45905</v>
      </c>
      <c r="BO6" s="53">
        <f t="shared" si="0"/>
        <v>45906</v>
      </c>
      <c r="BP6" s="53">
        <f t="shared" si="0"/>
        <v>45907</v>
      </c>
      <c r="BQ6" s="53">
        <f t="shared" si="0"/>
        <v>45908</v>
      </c>
      <c r="BR6" s="53">
        <f t="shared" si="0"/>
        <v>45909</v>
      </c>
      <c r="BS6" s="53">
        <f t="shared" si="0"/>
        <v>45910</v>
      </c>
      <c r="BT6" s="53">
        <f t="shared" si="0"/>
        <v>45911</v>
      </c>
      <c r="BU6" s="53">
        <f t="shared" si="0"/>
        <v>45912</v>
      </c>
      <c r="BV6" s="53">
        <f t="shared" si="0"/>
        <v>45913</v>
      </c>
      <c r="BW6" s="53">
        <f t="shared" si="0"/>
        <v>45914</v>
      </c>
      <c r="BX6" s="53">
        <f t="shared" si="0"/>
        <v>45915</v>
      </c>
      <c r="BY6" s="53">
        <f t="shared" si="0"/>
        <v>45916</v>
      </c>
      <c r="BZ6" s="53">
        <f t="shared" si="0"/>
        <v>45917</v>
      </c>
      <c r="CA6" s="53">
        <f t="shared" si="0"/>
        <v>45918</v>
      </c>
      <c r="CB6" s="53">
        <f t="shared" ref="CB6:CC6" si="1">+CA6+1</f>
        <v>45919</v>
      </c>
      <c r="CC6" s="53">
        <f t="shared" si="1"/>
        <v>45920</v>
      </c>
      <c r="CD6" s="31"/>
    </row>
    <row r="7" spans="1:82" ht="82.5" customHeight="1" x14ac:dyDescent="0.2">
      <c r="A7" s="72" t="s">
        <v>62</v>
      </c>
      <c r="B7" s="58" t="s">
        <v>1</v>
      </c>
      <c r="C7" s="76" t="s">
        <v>66</v>
      </c>
      <c r="D7" s="58" t="s">
        <v>10</v>
      </c>
      <c r="E7" s="59" t="s">
        <v>57</v>
      </c>
      <c r="F7" s="59" t="s">
        <v>58</v>
      </c>
      <c r="G7" s="60" t="s">
        <v>2</v>
      </c>
      <c r="H7" s="60" t="s">
        <v>3</v>
      </c>
      <c r="I7" s="61" t="s">
        <v>61</v>
      </c>
      <c r="J7" s="71" t="s">
        <v>4</v>
      </c>
      <c r="K7" s="71" t="s">
        <v>5</v>
      </c>
      <c r="L7" s="71" t="s">
        <v>7</v>
      </c>
      <c r="M7" s="74" t="s">
        <v>63</v>
      </c>
      <c r="N7" s="19">
        <v>1</v>
      </c>
      <c r="O7" s="3">
        <v>2</v>
      </c>
      <c r="P7" s="3">
        <v>3</v>
      </c>
      <c r="Q7" s="3">
        <v>4</v>
      </c>
      <c r="R7" s="3">
        <v>5</v>
      </c>
      <c r="S7" s="3">
        <v>6</v>
      </c>
      <c r="T7" s="3">
        <v>7</v>
      </c>
      <c r="U7" s="3">
        <v>8</v>
      </c>
      <c r="V7" s="3">
        <v>9</v>
      </c>
      <c r="W7" s="3">
        <v>10</v>
      </c>
      <c r="X7" s="3">
        <v>11</v>
      </c>
      <c r="Y7" s="3">
        <v>12</v>
      </c>
      <c r="Z7" s="3">
        <v>13</v>
      </c>
      <c r="AA7" s="3">
        <v>14</v>
      </c>
      <c r="AB7" s="3">
        <v>15</v>
      </c>
      <c r="AC7" s="3">
        <v>16</v>
      </c>
      <c r="AD7" s="3">
        <v>17</v>
      </c>
      <c r="AE7" s="3">
        <v>18</v>
      </c>
      <c r="AF7" s="3">
        <v>19</v>
      </c>
      <c r="AG7" s="3">
        <v>20</v>
      </c>
      <c r="AH7" s="3">
        <v>21</v>
      </c>
      <c r="AI7" s="3">
        <v>22</v>
      </c>
      <c r="AJ7" s="3">
        <v>23</v>
      </c>
      <c r="AK7" s="3">
        <v>24</v>
      </c>
      <c r="AL7" s="3">
        <v>25</v>
      </c>
      <c r="AM7" s="3">
        <v>26</v>
      </c>
      <c r="AN7" s="3">
        <v>27</v>
      </c>
      <c r="AO7" s="3">
        <v>28</v>
      </c>
      <c r="AP7" s="3">
        <v>29</v>
      </c>
      <c r="AQ7" s="3">
        <v>30</v>
      </c>
      <c r="AR7" s="3">
        <v>31</v>
      </c>
      <c r="AS7" s="3">
        <v>32</v>
      </c>
      <c r="AT7" s="3">
        <v>33</v>
      </c>
      <c r="AU7" s="3">
        <v>34</v>
      </c>
      <c r="AV7" s="3">
        <v>35</v>
      </c>
      <c r="AW7" s="3">
        <v>36</v>
      </c>
      <c r="AX7" s="3">
        <v>37</v>
      </c>
      <c r="AY7" s="3">
        <v>38</v>
      </c>
      <c r="AZ7" s="3">
        <v>39</v>
      </c>
      <c r="BA7" s="3">
        <v>40</v>
      </c>
      <c r="BB7" s="3">
        <v>41</v>
      </c>
      <c r="BC7" s="3">
        <v>42</v>
      </c>
      <c r="BD7" s="3">
        <v>43</v>
      </c>
      <c r="BE7" s="3">
        <v>44</v>
      </c>
      <c r="BF7" s="3">
        <v>45</v>
      </c>
      <c r="BG7" s="3">
        <v>46</v>
      </c>
      <c r="BH7" s="3">
        <v>47</v>
      </c>
      <c r="BI7" s="3">
        <v>48</v>
      </c>
      <c r="BJ7" s="3">
        <v>49</v>
      </c>
      <c r="BK7" s="3">
        <v>50</v>
      </c>
      <c r="BL7" s="3">
        <v>51</v>
      </c>
      <c r="BM7" s="3">
        <v>52</v>
      </c>
      <c r="BN7" s="3">
        <v>53</v>
      </c>
      <c r="BO7" s="3">
        <v>54</v>
      </c>
      <c r="BP7" s="3">
        <v>55</v>
      </c>
      <c r="BQ7" s="3">
        <v>56</v>
      </c>
      <c r="BR7" s="3">
        <v>57</v>
      </c>
      <c r="BS7" s="3">
        <v>58</v>
      </c>
      <c r="BT7" s="3">
        <v>59</v>
      </c>
      <c r="BU7" s="3">
        <v>60</v>
      </c>
      <c r="BV7" s="3">
        <v>61</v>
      </c>
      <c r="BW7" s="3">
        <v>62</v>
      </c>
      <c r="BX7" s="3">
        <v>63</v>
      </c>
      <c r="BY7" s="3">
        <v>64</v>
      </c>
      <c r="BZ7" s="3">
        <v>65</v>
      </c>
      <c r="CA7" s="3">
        <v>66</v>
      </c>
      <c r="CB7" s="3">
        <v>67</v>
      </c>
      <c r="CC7" s="3">
        <v>68</v>
      </c>
    </row>
    <row r="8" spans="1:82" ht="409.5" customHeight="1" x14ac:dyDescent="0.35">
      <c r="A8" s="62">
        <v>1</v>
      </c>
      <c r="B8" s="85" t="s">
        <v>69</v>
      </c>
      <c r="C8" s="84" t="s">
        <v>67</v>
      </c>
      <c r="D8" s="78" t="s">
        <v>68</v>
      </c>
      <c r="E8" s="79">
        <v>45931</v>
      </c>
      <c r="F8" s="79">
        <v>46387</v>
      </c>
      <c r="G8" s="86" t="e">
        <f t="shared" ref="G8:G13" si="2">_xlfn.XLOOKUP(E8,$6:$6,$7:$7)</f>
        <v>#N/A</v>
      </c>
      <c r="H8" s="87">
        <f t="shared" ref="H8:H13" si="3">_xlfn.DAYS(F8,E8)+1</f>
        <v>457</v>
      </c>
      <c r="I8" s="86" t="str">
        <f t="shared" ref="I8:I13" ca="1" si="4">IF(F8=TODAY(), "VENCE HOY", IF(AND(F8&gt;TODAY(), F8&lt;=TODAY()+5), "PRÓXIMO A VENCER", IF(F8&gt;TODAY(), "VIGENTE", "VENCIDA")))</f>
        <v>VIGENTE</v>
      </c>
      <c r="J8" s="88"/>
      <c r="K8" s="88"/>
      <c r="L8" s="89">
        <v>0</v>
      </c>
      <c r="M8" s="90" t="s">
        <v>70</v>
      </c>
    </row>
    <row r="9" spans="1:82" ht="108" x14ac:dyDescent="0.3">
      <c r="A9" s="62">
        <v>2</v>
      </c>
      <c r="B9" s="77" t="s">
        <v>71</v>
      </c>
      <c r="C9" s="77" t="s">
        <v>72</v>
      </c>
      <c r="D9" s="78" t="s">
        <v>84</v>
      </c>
      <c r="E9" s="79">
        <v>45972</v>
      </c>
      <c r="F9" s="79">
        <v>45972</v>
      </c>
      <c r="G9" s="107">
        <v>45972</v>
      </c>
      <c r="H9" s="81">
        <f t="shared" si="3"/>
        <v>1</v>
      </c>
      <c r="I9" s="80" t="str">
        <f t="shared" ca="1" si="4"/>
        <v>VIGENTE</v>
      </c>
      <c r="J9" s="82"/>
      <c r="K9" s="82"/>
      <c r="L9" s="83">
        <v>0</v>
      </c>
      <c r="M9" s="83"/>
    </row>
    <row r="10" spans="1:82" ht="108" x14ac:dyDescent="0.3">
      <c r="A10" s="62">
        <v>3</v>
      </c>
      <c r="B10" s="77" t="s">
        <v>73</v>
      </c>
      <c r="C10" s="77" t="s">
        <v>72</v>
      </c>
      <c r="D10" s="78" t="s">
        <v>84</v>
      </c>
      <c r="E10" s="79">
        <v>45994</v>
      </c>
      <c r="F10" s="79">
        <v>45994</v>
      </c>
      <c r="G10" s="107">
        <v>45994</v>
      </c>
      <c r="H10" s="81">
        <f t="shared" si="3"/>
        <v>1</v>
      </c>
      <c r="I10" s="80" t="str">
        <f t="shared" ca="1" si="4"/>
        <v>VIGENTE</v>
      </c>
      <c r="J10" s="82"/>
      <c r="K10" s="82"/>
      <c r="L10" s="83">
        <v>0</v>
      </c>
      <c r="M10" s="83"/>
    </row>
    <row r="11" spans="1:82" ht="203" customHeight="1" x14ac:dyDescent="0.3">
      <c r="A11" s="62">
        <v>4</v>
      </c>
      <c r="B11" s="108" t="s">
        <v>85</v>
      </c>
      <c r="C11" s="77" t="s">
        <v>72</v>
      </c>
      <c r="D11" s="78" t="s">
        <v>74</v>
      </c>
      <c r="E11" s="79" t="s">
        <v>75</v>
      </c>
      <c r="F11" s="79" t="s">
        <v>76</v>
      </c>
      <c r="G11" s="109">
        <v>45931</v>
      </c>
      <c r="H11" s="81" t="e">
        <f>_xlfn.DAYS(F11,E11)+1</f>
        <v>#VALUE!</v>
      </c>
      <c r="I11" s="80" t="str">
        <f ca="1">IF(F11=TODAY(), "VENCE HOY", IF(AND(F11&gt;TODAY(), F11&lt;=TODAY()+5), "PRÓXIMO A VENCER", IF(F11&gt;TODAY(), "VIGENTE", "VENCIDA")))</f>
        <v>VIGENTE</v>
      </c>
      <c r="J11" s="82"/>
      <c r="K11" s="82"/>
      <c r="L11" s="83">
        <v>0</v>
      </c>
      <c r="M11" s="83"/>
    </row>
    <row r="12" spans="1:82" ht="188" customHeight="1" x14ac:dyDescent="0.3">
      <c r="A12" s="62">
        <v>5</v>
      </c>
      <c r="B12" s="108" t="s">
        <v>77</v>
      </c>
      <c r="C12" s="77" t="s">
        <v>72</v>
      </c>
      <c r="D12" s="78" t="s">
        <v>74</v>
      </c>
      <c r="E12" s="79" t="s">
        <v>78</v>
      </c>
      <c r="F12" s="79" t="s">
        <v>78</v>
      </c>
      <c r="G12" s="109">
        <v>45931</v>
      </c>
      <c r="H12" s="81" t="e">
        <f t="shared" ref="H12:H15" si="5">_xlfn.DAYS(F12,E12)+1</f>
        <v>#VALUE!</v>
      </c>
      <c r="I12" s="80" t="str">
        <f t="shared" ref="I12:I15" ca="1" si="6">IF(F12=TODAY(), "VENCE HOY", IF(AND(F12&gt;TODAY(), F12&lt;=TODAY()+5), "PRÓXIMO A VENCER", IF(F12&gt;TODAY(), "VIGENTE", "VENCIDA")))</f>
        <v>VIGENTE</v>
      </c>
      <c r="J12" s="82"/>
      <c r="K12" s="82"/>
      <c r="L12" s="83">
        <v>0</v>
      </c>
      <c r="M12" s="83"/>
    </row>
    <row r="13" spans="1:82" ht="192" customHeight="1" x14ac:dyDescent="0.3">
      <c r="A13" s="62">
        <v>6</v>
      </c>
      <c r="B13" s="108" t="s">
        <v>79</v>
      </c>
      <c r="C13" s="77" t="s">
        <v>72</v>
      </c>
      <c r="D13" s="78" t="s">
        <v>74</v>
      </c>
      <c r="E13" s="79" t="s">
        <v>80</v>
      </c>
      <c r="F13" s="79" t="s">
        <v>81</v>
      </c>
      <c r="G13" s="109">
        <v>46023</v>
      </c>
      <c r="H13" s="81" t="e">
        <f>_xlfn.DAYS(F13,E13)+1</f>
        <v>#VALUE!</v>
      </c>
      <c r="I13" s="80" t="str">
        <f ca="1">IF(F13=TODAY(), "VENCE HOY", IF(AND(F13&gt;TODAY(), F13&lt;=TODAY()+5), "PRÓXIMO A VENCER", IF(F13&gt;TODAY(), "VIGENTE", "VENCIDA")))</f>
        <v>VIGENTE</v>
      </c>
      <c r="J13" s="82"/>
      <c r="K13" s="82"/>
      <c r="L13" s="83">
        <v>0</v>
      </c>
      <c r="M13" s="83"/>
    </row>
    <row r="14" spans="1:82" ht="216" x14ac:dyDescent="0.3">
      <c r="A14" s="62">
        <v>7</v>
      </c>
      <c r="B14" s="108" t="s">
        <v>82</v>
      </c>
      <c r="C14" s="77" t="s">
        <v>72</v>
      </c>
      <c r="D14" s="78" t="s">
        <v>74</v>
      </c>
      <c r="E14" s="79" t="s">
        <v>83</v>
      </c>
      <c r="F14" s="79" t="s">
        <v>83</v>
      </c>
      <c r="G14" s="109">
        <v>46023</v>
      </c>
      <c r="H14" s="81" t="e">
        <f t="shared" si="5"/>
        <v>#VALUE!</v>
      </c>
      <c r="I14" s="80" t="str">
        <f t="shared" ca="1" si="6"/>
        <v>VIGENTE</v>
      </c>
      <c r="J14" s="82"/>
      <c r="K14" s="82"/>
      <c r="L14" s="83">
        <v>0</v>
      </c>
      <c r="M14" s="83"/>
    </row>
    <row r="15" spans="1:82" ht="216" x14ac:dyDescent="0.3">
      <c r="A15" s="62">
        <v>8</v>
      </c>
      <c r="B15" s="77" t="s">
        <v>86</v>
      </c>
      <c r="C15" s="77" t="s">
        <v>87</v>
      </c>
      <c r="D15" s="110" t="s">
        <v>88</v>
      </c>
      <c r="E15" s="79">
        <v>45912</v>
      </c>
      <c r="F15" s="79">
        <v>45912</v>
      </c>
      <c r="G15" s="107">
        <v>45912</v>
      </c>
      <c r="H15" s="81">
        <f t="shared" si="5"/>
        <v>1</v>
      </c>
      <c r="I15" s="80" t="str">
        <f t="shared" ca="1" si="6"/>
        <v>VIGENTE</v>
      </c>
      <c r="J15" s="82"/>
      <c r="K15" s="82"/>
      <c r="L15" s="83">
        <v>0</v>
      </c>
      <c r="M15" s="83"/>
    </row>
    <row r="16" spans="1:82" ht="216" x14ac:dyDescent="0.3">
      <c r="A16" s="62">
        <v>9</v>
      </c>
      <c r="B16" s="77" t="s">
        <v>89</v>
      </c>
      <c r="C16" s="77" t="s">
        <v>90</v>
      </c>
      <c r="D16" s="110" t="s">
        <v>88</v>
      </c>
      <c r="E16" s="79">
        <v>45926</v>
      </c>
      <c r="F16" s="79">
        <v>45926</v>
      </c>
      <c r="G16" s="107">
        <v>45926</v>
      </c>
      <c r="H16" s="81">
        <f>_xlfn.DAYS(F16,E16)+1</f>
        <v>1</v>
      </c>
      <c r="I16" s="80" t="str">
        <f ca="1">IF(F16=TODAY(), "VENCE HOY", IF(AND(F16&gt;TODAY(), F16&lt;=TODAY()+5), "PRÓXIMO A VENCER", IF(F16&gt;TODAY(), "VIGENTE", "VENCIDA")))</f>
        <v>VIGENTE</v>
      </c>
      <c r="J16" s="82"/>
      <c r="K16" s="82"/>
      <c r="L16" s="83">
        <v>0</v>
      </c>
      <c r="M16" s="83"/>
    </row>
    <row r="17" spans="1:13" ht="162" x14ac:dyDescent="0.3">
      <c r="A17" s="62">
        <v>10</v>
      </c>
      <c r="B17" s="77" t="s">
        <v>91</v>
      </c>
      <c r="C17" s="77" t="s">
        <v>90</v>
      </c>
      <c r="D17" s="110" t="s">
        <v>88</v>
      </c>
      <c r="E17" s="79">
        <v>45891</v>
      </c>
      <c r="F17" s="79">
        <v>45891</v>
      </c>
      <c r="G17" s="107">
        <v>45891</v>
      </c>
      <c r="H17" s="81">
        <f>_xlfn.DAYS(F17,E17)+1</f>
        <v>1</v>
      </c>
      <c r="I17" s="80" t="str">
        <f ca="1">IF(F17=TODAY(), "VENCE HOY", IF(AND(F17&gt;TODAY(), F17&lt;=TODAY()+5), "PRÓXIMO A VENCER", IF(F17&gt;TODAY(), "VIGENTE", "VENCIDA")))</f>
        <v>VENCE HOY</v>
      </c>
      <c r="J17" s="82"/>
      <c r="K17" s="82"/>
      <c r="L17" s="83">
        <v>0</v>
      </c>
      <c r="M17" s="83"/>
    </row>
    <row r="18" spans="1:13" ht="162" x14ac:dyDescent="0.3">
      <c r="A18" s="62">
        <v>11</v>
      </c>
      <c r="B18" s="84" t="s">
        <v>92</v>
      </c>
      <c r="C18" s="77" t="s">
        <v>90</v>
      </c>
      <c r="D18" s="110" t="s">
        <v>88</v>
      </c>
      <c r="E18" s="79">
        <v>45925</v>
      </c>
      <c r="F18" s="79">
        <v>45925</v>
      </c>
      <c r="G18" s="107">
        <v>45925</v>
      </c>
      <c r="H18" s="81">
        <f>_xlfn.DAYS(F18,E18)+1</f>
        <v>1</v>
      </c>
      <c r="I18" s="80" t="str">
        <f ca="1">IF(F18=TODAY(), "VENCE HOY", IF(AND(F18&gt;TODAY(), F18&lt;=TODAY()+5), "PRÓXIMO A VENCER", IF(F18&gt;TODAY(), "VIGENTE", "VENCIDA")))</f>
        <v>VIGENTE</v>
      </c>
      <c r="J18" s="82"/>
      <c r="K18" s="82"/>
      <c r="L18" s="83">
        <v>0</v>
      </c>
      <c r="M18" s="83"/>
    </row>
    <row r="19" spans="1:13" ht="162" x14ac:dyDescent="0.3">
      <c r="A19" s="62">
        <v>12</v>
      </c>
      <c r="B19" s="84" t="s">
        <v>93</v>
      </c>
      <c r="C19" s="77" t="s">
        <v>90</v>
      </c>
      <c r="D19" s="110" t="s">
        <v>88</v>
      </c>
      <c r="E19" s="79">
        <v>45937</v>
      </c>
      <c r="F19" s="79">
        <v>45937</v>
      </c>
      <c r="G19" s="107">
        <v>45937</v>
      </c>
      <c r="H19" s="81">
        <f>_xlfn.DAYS(F19,E19)+1</f>
        <v>1</v>
      </c>
      <c r="I19" s="80" t="str">
        <f ca="1">IF(F19=TODAY(), "VENCE HOY", IF(AND(F19&gt;TODAY(), F19&lt;=TODAY()+5), "PRÓXIMO A VENCER", IF(F19&gt;TODAY(), "VIGENTE", "VENCIDA")))</f>
        <v>VIGENTE</v>
      </c>
      <c r="J19" s="82"/>
      <c r="K19" s="82"/>
      <c r="L19" s="83">
        <v>0</v>
      </c>
      <c r="M19" s="83"/>
    </row>
    <row r="20" spans="1:13" ht="162" x14ac:dyDescent="0.3">
      <c r="A20" s="62">
        <v>13</v>
      </c>
      <c r="B20" s="84" t="s">
        <v>94</v>
      </c>
      <c r="C20" s="77" t="s">
        <v>90</v>
      </c>
      <c r="D20" s="110" t="s">
        <v>88</v>
      </c>
      <c r="E20" s="79">
        <v>45946</v>
      </c>
      <c r="F20" s="79">
        <v>45946</v>
      </c>
      <c r="G20" s="107">
        <v>45946</v>
      </c>
      <c r="H20" s="81">
        <f>_xlfn.DAYS(F20,E20)+1</f>
        <v>1</v>
      </c>
      <c r="I20" s="80" t="str">
        <f ca="1">IF(F20=TODAY(), "VENCE HOY", IF(AND(F20&gt;TODAY(), F20&lt;=TODAY()+5), "PRÓXIMO A VENCER", IF(F20&gt;TODAY(), "VIGENTE", "VENCIDA")))</f>
        <v>VIGENTE</v>
      </c>
      <c r="J20" s="82"/>
      <c r="K20" s="82"/>
      <c r="L20" s="83">
        <v>0</v>
      </c>
      <c r="M20" s="83"/>
    </row>
    <row r="21" spans="1:13" ht="26" x14ac:dyDescent="0.3">
      <c r="A21" s="62">
        <v>14</v>
      </c>
      <c r="B21" s="56"/>
      <c r="C21" s="56"/>
      <c r="D21" s="57"/>
      <c r="E21" s="63"/>
      <c r="F21" s="63"/>
      <c r="G21" s="64" t="str">
        <f t="shared" ref="G14:G29" si="7">_xlfn.XLOOKUP(E21,$6:$6,$7:$7)</f>
        <v>No.</v>
      </c>
      <c r="H21" s="65">
        <f t="shared" ref="H14:H61" si="8">_xlfn.DAYS(F21,E21)+1</f>
        <v>1</v>
      </c>
      <c r="I21" s="64" t="str">
        <f t="shared" ref="I14:I61" ca="1" si="9">IF(F21=TODAY(), "VENCE HOY", IF(AND(F21&gt;TODAY(), F21&lt;=TODAY()+5), "PRÓXIMO A VENCER", IF(F21&gt;TODAY(), "VIGENTE", "VENCIDA")))</f>
        <v>VENCIDA</v>
      </c>
      <c r="J21" s="66"/>
      <c r="K21" s="66"/>
      <c r="L21" s="67">
        <v>0</v>
      </c>
      <c r="M21" s="75"/>
    </row>
    <row r="22" spans="1:13" ht="26" x14ac:dyDescent="0.3">
      <c r="A22" s="62">
        <v>15</v>
      </c>
      <c r="B22" s="56"/>
      <c r="C22" s="56"/>
      <c r="D22" s="57"/>
      <c r="E22" s="63"/>
      <c r="F22" s="63"/>
      <c r="G22" s="64" t="str">
        <f t="shared" si="7"/>
        <v>No.</v>
      </c>
      <c r="H22" s="65">
        <f t="shared" si="8"/>
        <v>1</v>
      </c>
      <c r="I22" s="64" t="str">
        <f t="shared" ca="1" si="9"/>
        <v>VENCIDA</v>
      </c>
      <c r="J22" s="66"/>
      <c r="K22" s="66"/>
      <c r="L22" s="67">
        <v>0</v>
      </c>
      <c r="M22" s="75"/>
    </row>
    <row r="23" spans="1:13" ht="26" x14ac:dyDescent="0.3">
      <c r="A23" s="62">
        <v>16</v>
      </c>
      <c r="B23" s="56"/>
      <c r="C23" s="56"/>
      <c r="D23" s="57"/>
      <c r="E23" s="63"/>
      <c r="F23" s="63"/>
      <c r="G23" s="64" t="str">
        <f t="shared" si="7"/>
        <v>No.</v>
      </c>
      <c r="H23" s="65">
        <f t="shared" si="8"/>
        <v>1</v>
      </c>
      <c r="I23" s="64" t="str">
        <f t="shared" ca="1" si="9"/>
        <v>VENCIDA</v>
      </c>
      <c r="J23" s="66"/>
      <c r="K23" s="66"/>
      <c r="L23" s="67">
        <v>0</v>
      </c>
      <c r="M23" s="75"/>
    </row>
    <row r="24" spans="1:13" ht="26" x14ac:dyDescent="0.3">
      <c r="A24" s="62">
        <v>17</v>
      </c>
      <c r="B24" s="56"/>
      <c r="C24" s="56"/>
      <c r="D24" s="57"/>
      <c r="E24" s="63"/>
      <c r="F24" s="63"/>
      <c r="G24" s="64" t="str">
        <f t="shared" si="7"/>
        <v>No.</v>
      </c>
      <c r="H24" s="65">
        <f t="shared" si="8"/>
        <v>1</v>
      </c>
      <c r="I24" s="64" t="str">
        <f t="shared" ca="1" si="9"/>
        <v>VENCIDA</v>
      </c>
      <c r="J24" s="66"/>
      <c r="K24" s="66"/>
      <c r="L24" s="67">
        <v>0</v>
      </c>
      <c r="M24" s="75"/>
    </row>
    <row r="25" spans="1:13" ht="26" x14ac:dyDescent="0.3">
      <c r="A25" s="62">
        <v>18</v>
      </c>
      <c r="B25" s="56"/>
      <c r="C25" s="56"/>
      <c r="D25" s="57"/>
      <c r="E25" s="63"/>
      <c r="F25" s="63"/>
      <c r="G25" s="64" t="str">
        <f t="shared" si="7"/>
        <v>No.</v>
      </c>
      <c r="H25" s="65">
        <f t="shared" si="8"/>
        <v>1</v>
      </c>
      <c r="I25" s="64" t="str">
        <f t="shared" ca="1" si="9"/>
        <v>VENCIDA</v>
      </c>
      <c r="J25" s="66"/>
      <c r="K25" s="66"/>
      <c r="L25" s="67">
        <v>0</v>
      </c>
      <c r="M25" s="75"/>
    </row>
    <row r="26" spans="1:13" ht="26" x14ac:dyDescent="0.3">
      <c r="A26" s="62">
        <v>19</v>
      </c>
      <c r="B26" s="56"/>
      <c r="C26" s="56"/>
      <c r="D26" s="57"/>
      <c r="E26" s="63"/>
      <c r="F26" s="63"/>
      <c r="G26" s="64" t="str">
        <f t="shared" si="7"/>
        <v>No.</v>
      </c>
      <c r="H26" s="65">
        <f t="shared" si="8"/>
        <v>1</v>
      </c>
      <c r="I26" s="64" t="str">
        <f t="shared" ca="1" si="9"/>
        <v>VENCIDA</v>
      </c>
      <c r="J26" s="66"/>
      <c r="K26" s="66"/>
      <c r="L26" s="67">
        <v>0</v>
      </c>
      <c r="M26" s="75"/>
    </row>
    <row r="27" spans="1:13" ht="26" x14ac:dyDescent="0.3">
      <c r="A27" s="62">
        <v>20</v>
      </c>
      <c r="B27" s="56"/>
      <c r="C27" s="56"/>
      <c r="D27" s="57"/>
      <c r="E27" s="63"/>
      <c r="F27" s="63"/>
      <c r="G27" s="64" t="str">
        <f t="shared" si="7"/>
        <v>No.</v>
      </c>
      <c r="H27" s="65">
        <f t="shared" si="8"/>
        <v>1</v>
      </c>
      <c r="I27" s="64" t="str">
        <f t="shared" ca="1" si="9"/>
        <v>VENCIDA</v>
      </c>
      <c r="J27" s="66"/>
      <c r="K27" s="66"/>
      <c r="L27" s="67">
        <v>0</v>
      </c>
      <c r="M27" s="75"/>
    </row>
    <row r="28" spans="1:13" ht="26" x14ac:dyDescent="0.3">
      <c r="A28" s="62">
        <v>21</v>
      </c>
      <c r="B28" s="56"/>
      <c r="C28" s="56"/>
      <c r="D28" s="57"/>
      <c r="E28" s="63"/>
      <c r="F28" s="63"/>
      <c r="G28" s="64" t="str">
        <f t="shared" si="7"/>
        <v>No.</v>
      </c>
      <c r="H28" s="65">
        <f t="shared" si="8"/>
        <v>1</v>
      </c>
      <c r="I28" s="64" t="str">
        <f t="shared" ca="1" si="9"/>
        <v>VENCIDA</v>
      </c>
      <c r="J28" s="66"/>
      <c r="K28" s="66"/>
      <c r="L28" s="67">
        <v>0</v>
      </c>
      <c r="M28" s="75"/>
    </row>
    <row r="29" spans="1:13" ht="26" x14ac:dyDescent="0.3">
      <c r="A29" s="62">
        <v>22</v>
      </c>
      <c r="B29" s="56"/>
      <c r="C29" s="56"/>
      <c r="D29" s="57"/>
      <c r="E29" s="63"/>
      <c r="F29" s="63"/>
      <c r="G29" s="64" t="str">
        <f t="shared" si="7"/>
        <v>No.</v>
      </c>
      <c r="H29" s="65">
        <f t="shared" si="8"/>
        <v>1</v>
      </c>
      <c r="I29" s="64" t="str">
        <f t="shared" ca="1" si="9"/>
        <v>VENCIDA</v>
      </c>
      <c r="J29" s="66"/>
      <c r="K29" s="66"/>
      <c r="L29" s="67">
        <v>0</v>
      </c>
      <c r="M29" s="75"/>
    </row>
    <row r="30" spans="1:13" ht="26" x14ac:dyDescent="0.3">
      <c r="A30" s="62">
        <v>23</v>
      </c>
      <c r="B30" s="56"/>
      <c r="C30" s="56"/>
      <c r="D30" s="57"/>
      <c r="E30" s="63"/>
      <c r="F30" s="63"/>
      <c r="G30" s="64" t="str">
        <f t="shared" ref="G30:G61" si="10">_xlfn.XLOOKUP(E30,$6:$6,$7:$7)</f>
        <v>No.</v>
      </c>
      <c r="H30" s="65">
        <f t="shared" si="8"/>
        <v>1</v>
      </c>
      <c r="I30" s="64" t="str">
        <f t="shared" ca="1" si="9"/>
        <v>VENCIDA</v>
      </c>
      <c r="J30" s="66"/>
      <c r="K30" s="66"/>
      <c r="L30" s="67">
        <v>0</v>
      </c>
      <c r="M30" s="75"/>
    </row>
    <row r="31" spans="1:13" ht="26" x14ac:dyDescent="0.3">
      <c r="A31" s="62">
        <v>24</v>
      </c>
      <c r="B31" s="56"/>
      <c r="C31" s="56"/>
      <c r="D31" s="57"/>
      <c r="E31" s="63"/>
      <c r="F31" s="63"/>
      <c r="G31" s="64" t="str">
        <f t="shared" si="10"/>
        <v>No.</v>
      </c>
      <c r="H31" s="65">
        <f t="shared" si="8"/>
        <v>1</v>
      </c>
      <c r="I31" s="64" t="str">
        <f t="shared" ca="1" si="9"/>
        <v>VENCIDA</v>
      </c>
      <c r="J31" s="66"/>
      <c r="K31" s="66"/>
      <c r="L31" s="67">
        <v>0</v>
      </c>
      <c r="M31" s="75"/>
    </row>
    <row r="32" spans="1:13" ht="26" x14ac:dyDescent="0.3">
      <c r="A32" s="62">
        <v>25</v>
      </c>
      <c r="B32" s="56"/>
      <c r="C32" s="56"/>
      <c r="D32" s="57"/>
      <c r="E32" s="63"/>
      <c r="F32" s="63"/>
      <c r="G32" s="64" t="str">
        <f t="shared" si="10"/>
        <v>No.</v>
      </c>
      <c r="H32" s="65">
        <f t="shared" si="8"/>
        <v>1</v>
      </c>
      <c r="I32" s="64" t="str">
        <f t="shared" ca="1" si="9"/>
        <v>VENCIDA</v>
      </c>
      <c r="J32" s="66"/>
      <c r="K32" s="66"/>
      <c r="L32" s="67">
        <v>0</v>
      </c>
      <c r="M32" s="75"/>
    </row>
    <row r="33" spans="1:13" ht="26" x14ac:dyDescent="0.3">
      <c r="A33" s="62">
        <v>26</v>
      </c>
      <c r="B33" s="56"/>
      <c r="C33" s="56"/>
      <c r="D33" s="57"/>
      <c r="E33" s="63"/>
      <c r="F33" s="63"/>
      <c r="G33" s="64" t="str">
        <f t="shared" si="10"/>
        <v>No.</v>
      </c>
      <c r="H33" s="65">
        <f t="shared" si="8"/>
        <v>1</v>
      </c>
      <c r="I33" s="64" t="str">
        <f t="shared" ca="1" si="9"/>
        <v>VENCIDA</v>
      </c>
      <c r="J33" s="66"/>
      <c r="K33" s="66"/>
      <c r="L33" s="67">
        <v>0</v>
      </c>
      <c r="M33" s="75"/>
    </row>
    <row r="34" spans="1:13" ht="26" x14ac:dyDescent="0.3">
      <c r="A34" s="62">
        <v>27</v>
      </c>
      <c r="B34" s="56"/>
      <c r="C34" s="56"/>
      <c r="D34" s="57"/>
      <c r="E34" s="63"/>
      <c r="F34" s="63"/>
      <c r="G34" s="64" t="str">
        <f t="shared" si="10"/>
        <v>No.</v>
      </c>
      <c r="H34" s="65">
        <f t="shared" si="8"/>
        <v>1</v>
      </c>
      <c r="I34" s="64" t="str">
        <f t="shared" ca="1" si="9"/>
        <v>VENCIDA</v>
      </c>
      <c r="J34" s="66"/>
      <c r="K34" s="66"/>
      <c r="L34" s="67">
        <v>0</v>
      </c>
      <c r="M34" s="75"/>
    </row>
    <row r="35" spans="1:13" ht="26" x14ac:dyDescent="0.3">
      <c r="A35" s="62">
        <v>28</v>
      </c>
      <c r="B35" s="56"/>
      <c r="C35" s="56"/>
      <c r="D35" s="57"/>
      <c r="E35" s="63"/>
      <c r="F35" s="63"/>
      <c r="G35" s="64" t="str">
        <f t="shared" si="10"/>
        <v>No.</v>
      </c>
      <c r="H35" s="65">
        <f t="shared" si="8"/>
        <v>1</v>
      </c>
      <c r="I35" s="64" t="str">
        <f t="shared" ca="1" si="9"/>
        <v>VENCIDA</v>
      </c>
      <c r="J35" s="66"/>
      <c r="K35" s="66"/>
      <c r="L35" s="67">
        <v>0</v>
      </c>
      <c r="M35" s="75"/>
    </row>
    <row r="36" spans="1:13" ht="26" x14ac:dyDescent="0.3">
      <c r="A36" s="62">
        <v>29</v>
      </c>
      <c r="B36" s="56"/>
      <c r="C36" s="56"/>
      <c r="D36" s="57"/>
      <c r="E36" s="63"/>
      <c r="F36" s="63"/>
      <c r="G36" s="64" t="str">
        <f t="shared" si="10"/>
        <v>No.</v>
      </c>
      <c r="H36" s="65">
        <f t="shared" si="8"/>
        <v>1</v>
      </c>
      <c r="I36" s="64" t="str">
        <f t="shared" ca="1" si="9"/>
        <v>VENCIDA</v>
      </c>
      <c r="J36" s="66"/>
      <c r="K36" s="66"/>
      <c r="L36" s="67">
        <v>0</v>
      </c>
      <c r="M36" s="75"/>
    </row>
    <row r="37" spans="1:13" ht="26" x14ac:dyDescent="0.3">
      <c r="A37" s="62">
        <v>30</v>
      </c>
      <c r="B37" s="56"/>
      <c r="C37" s="56"/>
      <c r="D37" s="57"/>
      <c r="E37" s="63"/>
      <c r="F37" s="63"/>
      <c r="G37" s="64" t="str">
        <f t="shared" si="10"/>
        <v>No.</v>
      </c>
      <c r="H37" s="65">
        <f t="shared" si="8"/>
        <v>1</v>
      </c>
      <c r="I37" s="64" t="str">
        <f t="shared" ca="1" si="9"/>
        <v>VENCIDA</v>
      </c>
      <c r="J37" s="66"/>
      <c r="K37" s="66"/>
      <c r="L37" s="67">
        <v>0</v>
      </c>
      <c r="M37" s="75"/>
    </row>
    <row r="38" spans="1:13" ht="26" x14ac:dyDescent="0.3">
      <c r="A38" s="62">
        <v>31</v>
      </c>
      <c r="B38" s="56"/>
      <c r="C38" s="56"/>
      <c r="D38" s="57"/>
      <c r="E38" s="63"/>
      <c r="F38" s="63"/>
      <c r="G38" s="64" t="str">
        <f t="shared" si="10"/>
        <v>No.</v>
      </c>
      <c r="H38" s="65">
        <f t="shared" si="8"/>
        <v>1</v>
      </c>
      <c r="I38" s="64" t="str">
        <f t="shared" ca="1" si="9"/>
        <v>VENCIDA</v>
      </c>
      <c r="J38" s="66"/>
      <c r="K38" s="66"/>
      <c r="L38" s="67">
        <v>0</v>
      </c>
      <c r="M38" s="75"/>
    </row>
    <row r="39" spans="1:13" ht="26" x14ac:dyDescent="0.3">
      <c r="A39" s="62">
        <v>32</v>
      </c>
      <c r="B39" s="56"/>
      <c r="C39" s="56"/>
      <c r="D39" s="57"/>
      <c r="E39" s="63"/>
      <c r="F39" s="63"/>
      <c r="G39" s="64" t="str">
        <f t="shared" si="10"/>
        <v>No.</v>
      </c>
      <c r="H39" s="65">
        <f t="shared" si="8"/>
        <v>1</v>
      </c>
      <c r="I39" s="64" t="str">
        <f t="shared" ca="1" si="9"/>
        <v>VENCIDA</v>
      </c>
      <c r="J39" s="66"/>
      <c r="K39" s="66"/>
      <c r="L39" s="67">
        <v>0</v>
      </c>
      <c r="M39" s="75"/>
    </row>
    <row r="40" spans="1:13" ht="26" x14ac:dyDescent="0.3">
      <c r="A40" s="62">
        <v>33</v>
      </c>
      <c r="B40" s="56"/>
      <c r="C40" s="56"/>
      <c r="D40" s="57"/>
      <c r="E40" s="63"/>
      <c r="F40" s="63"/>
      <c r="G40" s="64" t="str">
        <f t="shared" si="10"/>
        <v>No.</v>
      </c>
      <c r="H40" s="65">
        <f t="shared" si="8"/>
        <v>1</v>
      </c>
      <c r="I40" s="64" t="str">
        <f t="shared" ca="1" si="9"/>
        <v>VENCIDA</v>
      </c>
      <c r="J40" s="66"/>
      <c r="K40" s="66"/>
      <c r="L40" s="67">
        <v>0</v>
      </c>
      <c r="M40" s="75"/>
    </row>
    <row r="41" spans="1:13" ht="26" x14ac:dyDescent="0.3">
      <c r="A41" s="62">
        <v>34</v>
      </c>
      <c r="B41" s="56"/>
      <c r="C41" s="56"/>
      <c r="D41" s="57"/>
      <c r="E41" s="63"/>
      <c r="F41" s="63"/>
      <c r="G41" s="64" t="str">
        <f t="shared" si="10"/>
        <v>No.</v>
      </c>
      <c r="H41" s="65">
        <f t="shared" si="8"/>
        <v>1</v>
      </c>
      <c r="I41" s="64" t="str">
        <f t="shared" ca="1" si="9"/>
        <v>VENCIDA</v>
      </c>
      <c r="J41" s="66"/>
      <c r="K41" s="66"/>
      <c r="L41" s="67">
        <v>0</v>
      </c>
      <c r="M41" s="75"/>
    </row>
    <row r="42" spans="1:13" ht="26" x14ac:dyDescent="0.3">
      <c r="A42" s="62">
        <v>35</v>
      </c>
      <c r="B42" s="56"/>
      <c r="C42" s="56"/>
      <c r="D42" s="57"/>
      <c r="E42" s="63"/>
      <c r="F42" s="63"/>
      <c r="G42" s="64" t="str">
        <f t="shared" si="10"/>
        <v>No.</v>
      </c>
      <c r="H42" s="65">
        <f t="shared" si="8"/>
        <v>1</v>
      </c>
      <c r="I42" s="64" t="str">
        <f t="shared" ca="1" si="9"/>
        <v>VENCIDA</v>
      </c>
      <c r="J42" s="66"/>
      <c r="K42" s="66"/>
      <c r="L42" s="67">
        <v>0</v>
      </c>
      <c r="M42" s="75"/>
    </row>
    <row r="43" spans="1:13" ht="26" x14ac:dyDescent="0.3">
      <c r="A43" s="62">
        <v>36</v>
      </c>
      <c r="B43" s="56"/>
      <c r="C43" s="56"/>
      <c r="D43" s="57"/>
      <c r="E43" s="63"/>
      <c r="F43" s="63"/>
      <c r="G43" s="64" t="str">
        <f t="shared" si="10"/>
        <v>No.</v>
      </c>
      <c r="H43" s="65">
        <f t="shared" si="8"/>
        <v>1</v>
      </c>
      <c r="I43" s="64" t="str">
        <f t="shared" ca="1" si="9"/>
        <v>VENCIDA</v>
      </c>
      <c r="J43" s="66"/>
      <c r="K43" s="66"/>
      <c r="L43" s="67">
        <v>0</v>
      </c>
      <c r="M43" s="75"/>
    </row>
    <row r="44" spans="1:13" ht="26" x14ac:dyDescent="0.3">
      <c r="A44" s="62">
        <v>37</v>
      </c>
      <c r="B44" s="56"/>
      <c r="C44" s="56"/>
      <c r="D44" s="57"/>
      <c r="E44" s="63"/>
      <c r="F44" s="63"/>
      <c r="G44" s="64" t="str">
        <f t="shared" si="10"/>
        <v>No.</v>
      </c>
      <c r="H44" s="65">
        <f t="shared" si="8"/>
        <v>1</v>
      </c>
      <c r="I44" s="64" t="str">
        <f t="shared" ca="1" si="9"/>
        <v>VENCIDA</v>
      </c>
      <c r="J44" s="66"/>
      <c r="K44" s="66"/>
      <c r="L44" s="67">
        <v>0</v>
      </c>
      <c r="M44" s="75"/>
    </row>
    <row r="45" spans="1:13" ht="26" x14ac:dyDescent="0.3">
      <c r="A45" s="62">
        <v>38</v>
      </c>
      <c r="B45" s="56"/>
      <c r="C45" s="56"/>
      <c r="D45" s="57"/>
      <c r="E45" s="63"/>
      <c r="F45" s="63"/>
      <c r="G45" s="64" t="str">
        <f t="shared" si="10"/>
        <v>No.</v>
      </c>
      <c r="H45" s="65">
        <f t="shared" si="8"/>
        <v>1</v>
      </c>
      <c r="I45" s="64" t="str">
        <f t="shared" ca="1" si="9"/>
        <v>VENCIDA</v>
      </c>
      <c r="J45" s="66"/>
      <c r="K45" s="66"/>
      <c r="L45" s="67">
        <v>0</v>
      </c>
      <c r="M45" s="75"/>
    </row>
    <row r="46" spans="1:13" ht="26" x14ac:dyDescent="0.3">
      <c r="A46" s="62">
        <v>39</v>
      </c>
      <c r="B46" s="56"/>
      <c r="C46" s="56"/>
      <c r="D46" s="57"/>
      <c r="E46" s="63"/>
      <c r="F46" s="63"/>
      <c r="G46" s="64" t="str">
        <f t="shared" si="10"/>
        <v>No.</v>
      </c>
      <c r="H46" s="65">
        <f t="shared" si="8"/>
        <v>1</v>
      </c>
      <c r="I46" s="64" t="str">
        <f t="shared" ca="1" si="9"/>
        <v>VENCIDA</v>
      </c>
      <c r="J46" s="66"/>
      <c r="K46" s="66"/>
      <c r="L46" s="67">
        <v>0</v>
      </c>
      <c r="M46" s="75"/>
    </row>
    <row r="47" spans="1:13" ht="26" x14ac:dyDescent="0.3">
      <c r="A47" s="62">
        <v>40</v>
      </c>
      <c r="B47" s="56"/>
      <c r="C47" s="56"/>
      <c r="D47" s="57"/>
      <c r="E47" s="63"/>
      <c r="F47" s="63"/>
      <c r="G47" s="64" t="str">
        <f t="shared" si="10"/>
        <v>No.</v>
      </c>
      <c r="H47" s="65">
        <f t="shared" si="8"/>
        <v>1</v>
      </c>
      <c r="I47" s="64" t="str">
        <f t="shared" ca="1" si="9"/>
        <v>VENCIDA</v>
      </c>
      <c r="J47" s="66"/>
      <c r="K47" s="66"/>
      <c r="L47" s="67">
        <v>0</v>
      </c>
      <c r="M47" s="75"/>
    </row>
    <row r="48" spans="1:13" ht="26" x14ac:dyDescent="0.3">
      <c r="A48" s="62">
        <v>41</v>
      </c>
      <c r="B48" s="56"/>
      <c r="C48" s="56"/>
      <c r="D48" s="57"/>
      <c r="E48" s="63"/>
      <c r="F48" s="63"/>
      <c r="G48" s="64" t="str">
        <f t="shared" si="10"/>
        <v>No.</v>
      </c>
      <c r="H48" s="65">
        <f t="shared" si="8"/>
        <v>1</v>
      </c>
      <c r="I48" s="64" t="str">
        <f t="shared" ca="1" si="9"/>
        <v>VENCIDA</v>
      </c>
      <c r="J48" s="66"/>
      <c r="K48" s="66"/>
      <c r="L48" s="67">
        <v>0</v>
      </c>
      <c r="M48" s="75"/>
    </row>
    <row r="49" spans="1:13" ht="26" x14ac:dyDescent="0.3">
      <c r="A49" s="62">
        <v>42</v>
      </c>
      <c r="B49" s="56"/>
      <c r="C49" s="56"/>
      <c r="D49" s="57"/>
      <c r="E49" s="63"/>
      <c r="F49" s="63"/>
      <c r="G49" s="64" t="str">
        <f t="shared" si="10"/>
        <v>No.</v>
      </c>
      <c r="H49" s="65">
        <f t="shared" si="8"/>
        <v>1</v>
      </c>
      <c r="I49" s="64" t="str">
        <f t="shared" ca="1" si="9"/>
        <v>VENCIDA</v>
      </c>
      <c r="J49" s="66"/>
      <c r="K49" s="66"/>
      <c r="L49" s="67">
        <v>0</v>
      </c>
      <c r="M49" s="75"/>
    </row>
    <row r="50" spans="1:13" ht="26" x14ac:dyDescent="0.3">
      <c r="A50" s="62">
        <v>43</v>
      </c>
      <c r="B50" s="56"/>
      <c r="C50" s="56"/>
      <c r="D50" s="57"/>
      <c r="E50" s="63"/>
      <c r="F50" s="63"/>
      <c r="G50" s="64" t="str">
        <f t="shared" si="10"/>
        <v>No.</v>
      </c>
      <c r="H50" s="65">
        <f t="shared" si="8"/>
        <v>1</v>
      </c>
      <c r="I50" s="64" t="str">
        <f t="shared" ca="1" si="9"/>
        <v>VENCIDA</v>
      </c>
      <c r="J50" s="66"/>
      <c r="K50" s="66"/>
      <c r="L50" s="67">
        <v>0</v>
      </c>
      <c r="M50" s="75"/>
    </row>
    <row r="51" spans="1:13" ht="26" x14ac:dyDescent="0.3">
      <c r="A51" s="62">
        <v>44</v>
      </c>
      <c r="B51" s="56"/>
      <c r="C51" s="56"/>
      <c r="D51" s="57"/>
      <c r="E51" s="63"/>
      <c r="F51" s="63"/>
      <c r="G51" s="64" t="str">
        <f t="shared" si="10"/>
        <v>No.</v>
      </c>
      <c r="H51" s="65">
        <f t="shared" si="8"/>
        <v>1</v>
      </c>
      <c r="I51" s="64" t="str">
        <f t="shared" ca="1" si="9"/>
        <v>VENCIDA</v>
      </c>
      <c r="J51" s="66"/>
      <c r="K51" s="66"/>
      <c r="L51" s="67">
        <v>0</v>
      </c>
      <c r="M51" s="75"/>
    </row>
    <row r="52" spans="1:13" ht="26" x14ac:dyDescent="0.3">
      <c r="A52" s="62">
        <v>45</v>
      </c>
      <c r="B52" s="56"/>
      <c r="C52" s="56"/>
      <c r="D52" s="57"/>
      <c r="E52" s="63"/>
      <c r="F52" s="63"/>
      <c r="G52" s="64" t="str">
        <f t="shared" si="10"/>
        <v>No.</v>
      </c>
      <c r="H52" s="65">
        <f t="shared" si="8"/>
        <v>1</v>
      </c>
      <c r="I52" s="64" t="str">
        <f t="shared" ca="1" si="9"/>
        <v>VENCIDA</v>
      </c>
      <c r="J52" s="66"/>
      <c r="K52" s="66"/>
      <c r="L52" s="67">
        <v>0</v>
      </c>
      <c r="M52" s="75"/>
    </row>
    <row r="53" spans="1:13" ht="26" x14ac:dyDescent="0.3">
      <c r="A53" s="62">
        <v>46</v>
      </c>
      <c r="B53" s="56"/>
      <c r="C53" s="56"/>
      <c r="D53" s="57"/>
      <c r="E53" s="63"/>
      <c r="F53" s="63"/>
      <c r="G53" s="64" t="str">
        <f t="shared" si="10"/>
        <v>No.</v>
      </c>
      <c r="H53" s="65">
        <f t="shared" si="8"/>
        <v>1</v>
      </c>
      <c r="I53" s="64" t="str">
        <f t="shared" ca="1" si="9"/>
        <v>VENCIDA</v>
      </c>
      <c r="J53" s="66"/>
      <c r="K53" s="66"/>
      <c r="L53" s="67">
        <v>0</v>
      </c>
      <c r="M53" s="75"/>
    </row>
    <row r="54" spans="1:13" ht="26" x14ac:dyDescent="0.3">
      <c r="A54" s="62">
        <v>47</v>
      </c>
      <c r="B54" s="56"/>
      <c r="C54" s="56"/>
      <c r="D54" s="57"/>
      <c r="E54" s="63"/>
      <c r="F54" s="63"/>
      <c r="G54" s="64" t="str">
        <f t="shared" si="10"/>
        <v>No.</v>
      </c>
      <c r="H54" s="65">
        <f t="shared" si="8"/>
        <v>1</v>
      </c>
      <c r="I54" s="64" t="str">
        <f t="shared" ca="1" si="9"/>
        <v>VENCIDA</v>
      </c>
      <c r="J54" s="66"/>
      <c r="K54" s="66"/>
      <c r="L54" s="67">
        <v>0</v>
      </c>
      <c r="M54" s="75"/>
    </row>
    <row r="55" spans="1:13" ht="26" x14ac:dyDescent="0.3">
      <c r="A55" s="62">
        <v>48</v>
      </c>
      <c r="B55" s="56"/>
      <c r="C55" s="56"/>
      <c r="D55" s="57"/>
      <c r="E55" s="63"/>
      <c r="F55" s="63"/>
      <c r="G55" s="64" t="str">
        <f t="shared" si="10"/>
        <v>No.</v>
      </c>
      <c r="H55" s="65">
        <f t="shared" si="8"/>
        <v>1</v>
      </c>
      <c r="I55" s="64" t="str">
        <f t="shared" ca="1" si="9"/>
        <v>VENCIDA</v>
      </c>
      <c r="J55" s="66"/>
      <c r="K55" s="66"/>
      <c r="L55" s="67">
        <v>0</v>
      </c>
      <c r="M55" s="75"/>
    </row>
    <row r="56" spans="1:13" ht="26" x14ac:dyDescent="0.3">
      <c r="A56" s="62">
        <v>49</v>
      </c>
      <c r="B56" s="56"/>
      <c r="C56" s="56"/>
      <c r="D56" s="57"/>
      <c r="E56" s="63"/>
      <c r="F56" s="63"/>
      <c r="G56" s="64" t="str">
        <f t="shared" si="10"/>
        <v>No.</v>
      </c>
      <c r="H56" s="65">
        <f t="shared" si="8"/>
        <v>1</v>
      </c>
      <c r="I56" s="64" t="str">
        <f t="shared" ca="1" si="9"/>
        <v>VENCIDA</v>
      </c>
      <c r="J56" s="66"/>
      <c r="K56" s="66"/>
      <c r="L56" s="67">
        <v>0</v>
      </c>
      <c r="M56" s="75"/>
    </row>
    <row r="57" spans="1:13" ht="26" x14ac:dyDescent="0.3">
      <c r="A57" s="62">
        <v>50</v>
      </c>
      <c r="B57" s="56"/>
      <c r="C57" s="56"/>
      <c r="D57" s="57"/>
      <c r="E57" s="63"/>
      <c r="F57" s="63"/>
      <c r="G57" s="64" t="str">
        <f t="shared" si="10"/>
        <v>No.</v>
      </c>
      <c r="H57" s="65">
        <f t="shared" si="8"/>
        <v>1</v>
      </c>
      <c r="I57" s="64" t="str">
        <f t="shared" ca="1" si="9"/>
        <v>VENCIDA</v>
      </c>
      <c r="J57" s="66"/>
      <c r="K57" s="66"/>
      <c r="L57" s="67">
        <v>0</v>
      </c>
      <c r="M57" s="75"/>
    </row>
    <row r="58" spans="1:13" ht="26" x14ac:dyDescent="0.3">
      <c r="A58" s="62">
        <v>51</v>
      </c>
      <c r="B58" s="56"/>
      <c r="C58" s="56"/>
      <c r="D58" s="57"/>
      <c r="E58" s="63"/>
      <c r="F58" s="63"/>
      <c r="G58" s="64" t="str">
        <f t="shared" si="10"/>
        <v>No.</v>
      </c>
      <c r="H58" s="65">
        <f t="shared" si="8"/>
        <v>1</v>
      </c>
      <c r="I58" s="64" t="str">
        <f t="shared" ca="1" si="9"/>
        <v>VENCIDA</v>
      </c>
      <c r="J58" s="66"/>
      <c r="K58" s="66"/>
      <c r="L58" s="67">
        <v>0</v>
      </c>
      <c r="M58" s="75"/>
    </row>
    <row r="59" spans="1:13" ht="26" x14ac:dyDescent="0.3">
      <c r="A59" s="62">
        <v>52</v>
      </c>
      <c r="B59" s="56"/>
      <c r="C59" s="56"/>
      <c r="D59" s="57"/>
      <c r="E59" s="63"/>
      <c r="F59" s="63"/>
      <c r="G59" s="64" t="str">
        <f t="shared" si="10"/>
        <v>No.</v>
      </c>
      <c r="H59" s="65">
        <f t="shared" si="8"/>
        <v>1</v>
      </c>
      <c r="I59" s="64" t="str">
        <f t="shared" ca="1" si="9"/>
        <v>VENCIDA</v>
      </c>
      <c r="J59" s="66"/>
      <c r="K59" s="66"/>
      <c r="L59" s="67">
        <v>0</v>
      </c>
      <c r="M59" s="75"/>
    </row>
    <row r="60" spans="1:13" ht="26" x14ac:dyDescent="0.3">
      <c r="A60" s="62">
        <v>53</v>
      </c>
      <c r="B60" s="56"/>
      <c r="C60" s="56"/>
      <c r="D60" s="57"/>
      <c r="E60" s="63"/>
      <c r="F60" s="63"/>
      <c r="G60" s="64" t="str">
        <f t="shared" si="10"/>
        <v>No.</v>
      </c>
      <c r="H60" s="65">
        <f t="shared" si="8"/>
        <v>1</v>
      </c>
      <c r="I60" s="64" t="str">
        <f t="shared" ca="1" si="9"/>
        <v>VENCIDA</v>
      </c>
      <c r="J60" s="66"/>
      <c r="K60" s="66"/>
      <c r="L60" s="67">
        <v>0</v>
      </c>
      <c r="M60" s="75"/>
    </row>
    <row r="61" spans="1:13" ht="26" x14ac:dyDescent="0.3">
      <c r="A61" s="62">
        <v>54</v>
      </c>
      <c r="B61" s="56"/>
      <c r="C61" s="56"/>
      <c r="D61" s="57"/>
      <c r="E61" s="63"/>
      <c r="F61" s="63"/>
      <c r="G61" s="64" t="str">
        <f t="shared" si="10"/>
        <v>No.</v>
      </c>
      <c r="H61" s="65">
        <f t="shared" si="8"/>
        <v>1</v>
      </c>
      <c r="I61" s="64" t="str">
        <f t="shared" ca="1" si="9"/>
        <v>VENCIDA</v>
      </c>
      <c r="J61" s="66"/>
      <c r="K61" s="66"/>
      <c r="L61" s="67">
        <v>0</v>
      </c>
      <c r="M61" s="75"/>
    </row>
    <row r="62" spans="1:13" ht="26" x14ac:dyDescent="0.3">
      <c r="A62" s="62">
        <v>55</v>
      </c>
      <c r="B62" s="56"/>
      <c r="C62" s="56"/>
      <c r="D62" s="57"/>
      <c r="E62" s="63"/>
      <c r="F62" s="63"/>
      <c r="G62" s="64" t="str">
        <f t="shared" ref="G62:G96" si="11">_xlfn.XLOOKUP(E62,$6:$6,$7:$7)</f>
        <v>No.</v>
      </c>
      <c r="H62" s="65">
        <f t="shared" ref="H62:H96" si="12">_xlfn.DAYS(F62,E62)+1</f>
        <v>1</v>
      </c>
      <c r="I62" s="64" t="str">
        <f t="shared" ref="I62:I96" ca="1" si="13">IF(F62=TODAY(), "VENCE HOY", IF(AND(F62&gt;TODAY(), F62&lt;=TODAY()+5), "PRÓXIMO A VENCER", IF(F62&gt;TODAY(), "VIGENTE", "VENCIDA")))</f>
        <v>VENCIDA</v>
      </c>
      <c r="J62" s="66"/>
      <c r="K62" s="66"/>
      <c r="L62" s="67">
        <v>0</v>
      </c>
      <c r="M62" s="75"/>
    </row>
    <row r="63" spans="1:13" ht="26" x14ac:dyDescent="0.3">
      <c r="A63" s="62">
        <v>56</v>
      </c>
      <c r="B63" s="56"/>
      <c r="C63" s="56"/>
      <c r="D63" s="57"/>
      <c r="E63" s="63"/>
      <c r="F63" s="63"/>
      <c r="G63" s="64" t="str">
        <f t="shared" si="11"/>
        <v>No.</v>
      </c>
      <c r="H63" s="65">
        <f t="shared" si="12"/>
        <v>1</v>
      </c>
      <c r="I63" s="64" t="str">
        <f t="shared" ca="1" si="13"/>
        <v>VENCIDA</v>
      </c>
      <c r="J63" s="66"/>
      <c r="K63" s="66"/>
      <c r="L63" s="67">
        <v>0</v>
      </c>
      <c r="M63" s="75"/>
    </row>
    <row r="64" spans="1:13" ht="26" x14ac:dyDescent="0.3">
      <c r="A64" s="62">
        <v>57</v>
      </c>
      <c r="B64" s="56"/>
      <c r="C64" s="56"/>
      <c r="D64" s="57"/>
      <c r="E64" s="63"/>
      <c r="F64" s="63"/>
      <c r="G64" s="64" t="str">
        <f t="shared" si="11"/>
        <v>No.</v>
      </c>
      <c r="H64" s="65">
        <f t="shared" si="12"/>
        <v>1</v>
      </c>
      <c r="I64" s="64" t="str">
        <f t="shared" ca="1" si="13"/>
        <v>VENCIDA</v>
      </c>
      <c r="J64" s="66"/>
      <c r="K64" s="66"/>
      <c r="L64" s="67">
        <v>0</v>
      </c>
      <c r="M64" s="75"/>
    </row>
    <row r="65" spans="1:13" ht="26" x14ac:dyDescent="0.3">
      <c r="A65" s="62">
        <v>58</v>
      </c>
      <c r="B65" s="56"/>
      <c r="C65" s="56"/>
      <c r="D65" s="57"/>
      <c r="E65" s="63"/>
      <c r="F65" s="63"/>
      <c r="G65" s="64" t="str">
        <f t="shared" si="11"/>
        <v>No.</v>
      </c>
      <c r="H65" s="65">
        <f t="shared" si="12"/>
        <v>1</v>
      </c>
      <c r="I65" s="64" t="str">
        <f t="shared" ca="1" si="13"/>
        <v>VENCIDA</v>
      </c>
      <c r="J65" s="66"/>
      <c r="K65" s="66"/>
      <c r="L65" s="67">
        <v>0</v>
      </c>
      <c r="M65" s="75"/>
    </row>
    <row r="66" spans="1:13" ht="26" x14ac:dyDescent="0.3">
      <c r="A66" s="62">
        <v>59</v>
      </c>
      <c r="B66" s="56"/>
      <c r="C66" s="56"/>
      <c r="D66" s="57"/>
      <c r="E66" s="63"/>
      <c r="F66" s="63"/>
      <c r="G66" s="64" t="str">
        <f t="shared" si="11"/>
        <v>No.</v>
      </c>
      <c r="H66" s="65">
        <f t="shared" si="12"/>
        <v>1</v>
      </c>
      <c r="I66" s="64" t="str">
        <f t="shared" ca="1" si="13"/>
        <v>VENCIDA</v>
      </c>
      <c r="J66" s="66"/>
      <c r="K66" s="66"/>
      <c r="L66" s="67">
        <v>0</v>
      </c>
      <c r="M66" s="75"/>
    </row>
    <row r="67" spans="1:13" ht="26" x14ac:dyDescent="0.3">
      <c r="A67" s="62">
        <v>60</v>
      </c>
      <c r="B67" s="56"/>
      <c r="C67" s="56"/>
      <c r="D67" s="57"/>
      <c r="E67" s="63"/>
      <c r="F67" s="63"/>
      <c r="G67" s="64" t="str">
        <f t="shared" si="11"/>
        <v>No.</v>
      </c>
      <c r="H67" s="65">
        <f t="shared" si="12"/>
        <v>1</v>
      </c>
      <c r="I67" s="64" t="str">
        <f t="shared" ca="1" si="13"/>
        <v>VENCIDA</v>
      </c>
      <c r="J67" s="66"/>
      <c r="K67" s="66"/>
      <c r="L67" s="67">
        <v>0</v>
      </c>
      <c r="M67" s="75"/>
    </row>
    <row r="68" spans="1:13" ht="26" x14ac:dyDescent="0.3">
      <c r="A68" s="62">
        <v>61</v>
      </c>
      <c r="B68" s="56"/>
      <c r="C68" s="56"/>
      <c r="D68" s="57"/>
      <c r="E68" s="63"/>
      <c r="F68" s="63"/>
      <c r="G68" s="64" t="str">
        <f t="shared" si="11"/>
        <v>No.</v>
      </c>
      <c r="H68" s="65">
        <f t="shared" si="12"/>
        <v>1</v>
      </c>
      <c r="I68" s="64" t="str">
        <f t="shared" ca="1" si="13"/>
        <v>VENCIDA</v>
      </c>
      <c r="J68" s="66"/>
      <c r="K68" s="66"/>
      <c r="L68" s="67">
        <v>0</v>
      </c>
      <c r="M68" s="75"/>
    </row>
    <row r="69" spans="1:13" ht="26" x14ac:dyDescent="0.3">
      <c r="A69" s="62">
        <v>62</v>
      </c>
      <c r="B69" s="56"/>
      <c r="C69" s="56"/>
      <c r="D69" s="57"/>
      <c r="E69" s="63"/>
      <c r="F69" s="63"/>
      <c r="G69" s="64" t="str">
        <f t="shared" si="11"/>
        <v>No.</v>
      </c>
      <c r="H69" s="65">
        <f t="shared" si="12"/>
        <v>1</v>
      </c>
      <c r="I69" s="64" t="str">
        <f t="shared" ca="1" si="13"/>
        <v>VENCIDA</v>
      </c>
      <c r="J69" s="66"/>
      <c r="K69" s="66"/>
      <c r="L69" s="67">
        <v>0</v>
      </c>
      <c r="M69" s="75"/>
    </row>
    <row r="70" spans="1:13" ht="26" x14ac:dyDescent="0.3">
      <c r="A70" s="62">
        <v>63</v>
      </c>
      <c r="B70" s="56"/>
      <c r="C70" s="56"/>
      <c r="D70" s="57"/>
      <c r="E70" s="63"/>
      <c r="F70" s="63"/>
      <c r="G70" s="64" t="str">
        <f t="shared" si="11"/>
        <v>No.</v>
      </c>
      <c r="H70" s="65">
        <f t="shared" si="12"/>
        <v>1</v>
      </c>
      <c r="I70" s="64" t="str">
        <f t="shared" ca="1" si="13"/>
        <v>VENCIDA</v>
      </c>
      <c r="J70" s="66"/>
      <c r="K70" s="66"/>
      <c r="L70" s="67">
        <v>0</v>
      </c>
      <c r="M70" s="75"/>
    </row>
    <row r="71" spans="1:13" ht="26" x14ac:dyDescent="0.3">
      <c r="A71" s="62">
        <v>64</v>
      </c>
      <c r="B71" s="56"/>
      <c r="C71" s="56"/>
      <c r="D71" s="57"/>
      <c r="E71" s="63"/>
      <c r="F71" s="63"/>
      <c r="G71" s="64" t="str">
        <f t="shared" si="11"/>
        <v>No.</v>
      </c>
      <c r="H71" s="65">
        <f t="shared" si="12"/>
        <v>1</v>
      </c>
      <c r="I71" s="64" t="str">
        <f t="shared" ca="1" si="13"/>
        <v>VENCIDA</v>
      </c>
      <c r="J71" s="66"/>
      <c r="K71" s="66"/>
      <c r="L71" s="67">
        <v>0</v>
      </c>
      <c r="M71" s="75"/>
    </row>
    <row r="72" spans="1:13" ht="26" x14ac:dyDescent="0.3">
      <c r="A72" s="62">
        <v>65</v>
      </c>
      <c r="B72" s="56"/>
      <c r="C72" s="56"/>
      <c r="D72" s="57"/>
      <c r="E72" s="63"/>
      <c r="F72" s="63"/>
      <c r="G72" s="64" t="str">
        <f t="shared" si="11"/>
        <v>No.</v>
      </c>
      <c r="H72" s="65">
        <f t="shared" si="12"/>
        <v>1</v>
      </c>
      <c r="I72" s="64" t="str">
        <f t="shared" ca="1" si="13"/>
        <v>VENCIDA</v>
      </c>
      <c r="J72" s="66"/>
      <c r="K72" s="66"/>
      <c r="L72" s="67">
        <v>0</v>
      </c>
      <c r="M72" s="75"/>
    </row>
    <row r="73" spans="1:13" ht="26" x14ac:dyDescent="0.3">
      <c r="A73" s="62">
        <v>66</v>
      </c>
      <c r="B73" s="56"/>
      <c r="C73" s="56"/>
      <c r="D73" s="57"/>
      <c r="E73" s="63"/>
      <c r="F73" s="63"/>
      <c r="G73" s="64" t="str">
        <f t="shared" si="11"/>
        <v>No.</v>
      </c>
      <c r="H73" s="65">
        <f t="shared" si="12"/>
        <v>1</v>
      </c>
      <c r="I73" s="64" t="str">
        <f t="shared" ca="1" si="13"/>
        <v>VENCIDA</v>
      </c>
      <c r="J73" s="66"/>
      <c r="K73" s="66"/>
      <c r="L73" s="67">
        <v>0</v>
      </c>
      <c r="M73" s="75"/>
    </row>
    <row r="74" spans="1:13" ht="26" x14ac:dyDescent="0.3">
      <c r="A74" s="62">
        <v>67</v>
      </c>
      <c r="B74" s="56"/>
      <c r="C74" s="56"/>
      <c r="D74" s="57"/>
      <c r="E74" s="63"/>
      <c r="F74" s="63"/>
      <c r="G74" s="64" t="str">
        <f t="shared" si="11"/>
        <v>No.</v>
      </c>
      <c r="H74" s="65">
        <f t="shared" si="12"/>
        <v>1</v>
      </c>
      <c r="I74" s="64" t="str">
        <f t="shared" ca="1" si="13"/>
        <v>VENCIDA</v>
      </c>
      <c r="J74" s="66"/>
      <c r="K74" s="66"/>
      <c r="L74" s="67">
        <v>0</v>
      </c>
      <c r="M74" s="75"/>
    </row>
    <row r="75" spans="1:13" ht="26" x14ac:dyDescent="0.3">
      <c r="A75" s="62">
        <v>68</v>
      </c>
      <c r="B75" s="56"/>
      <c r="C75" s="56"/>
      <c r="D75" s="57"/>
      <c r="E75" s="63"/>
      <c r="F75" s="63"/>
      <c r="G75" s="64" t="str">
        <f t="shared" si="11"/>
        <v>No.</v>
      </c>
      <c r="H75" s="65">
        <f t="shared" si="12"/>
        <v>1</v>
      </c>
      <c r="I75" s="64" t="str">
        <f t="shared" ca="1" si="13"/>
        <v>VENCIDA</v>
      </c>
      <c r="J75" s="66"/>
      <c r="K75" s="66"/>
      <c r="L75" s="67">
        <v>0</v>
      </c>
      <c r="M75" s="75"/>
    </row>
    <row r="76" spans="1:13" ht="26" x14ac:dyDescent="0.3">
      <c r="A76" s="62">
        <v>69</v>
      </c>
      <c r="B76" s="56"/>
      <c r="C76" s="56"/>
      <c r="D76" s="57"/>
      <c r="E76" s="63"/>
      <c r="F76" s="63"/>
      <c r="G76" s="64" t="str">
        <f t="shared" si="11"/>
        <v>No.</v>
      </c>
      <c r="H76" s="65">
        <f t="shared" si="12"/>
        <v>1</v>
      </c>
      <c r="I76" s="64" t="str">
        <f t="shared" ca="1" si="13"/>
        <v>VENCIDA</v>
      </c>
      <c r="J76" s="66"/>
      <c r="K76" s="66"/>
      <c r="L76" s="67">
        <v>0</v>
      </c>
      <c r="M76" s="75"/>
    </row>
    <row r="77" spans="1:13" ht="26" x14ac:dyDescent="0.3">
      <c r="A77" s="62">
        <v>70</v>
      </c>
      <c r="B77" s="56"/>
      <c r="C77" s="56"/>
      <c r="D77" s="57"/>
      <c r="E77" s="63"/>
      <c r="F77" s="63"/>
      <c r="G77" s="64" t="str">
        <f t="shared" si="11"/>
        <v>No.</v>
      </c>
      <c r="H77" s="65">
        <f t="shared" si="12"/>
        <v>1</v>
      </c>
      <c r="I77" s="64" t="str">
        <f t="shared" ca="1" si="13"/>
        <v>VENCIDA</v>
      </c>
      <c r="J77" s="66"/>
      <c r="K77" s="66"/>
      <c r="L77" s="67">
        <v>0</v>
      </c>
      <c r="M77" s="75"/>
    </row>
    <row r="78" spans="1:13" ht="26" x14ac:dyDescent="0.3">
      <c r="A78" s="62">
        <v>71</v>
      </c>
      <c r="B78" s="56"/>
      <c r="C78" s="56"/>
      <c r="D78" s="57"/>
      <c r="E78" s="63"/>
      <c r="F78" s="63"/>
      <c r="G78" s="64" t="str">
        <f t="shared" si="11"/>
        <v>No.</v>
      </c>
      <c r="H78" s="65">
        <f t="shared" si="12"/>
        <v>1</v>
      </c>
      <c r="I78" s="64" t="str">
        <f t="shared" ca="1" si="13"/>
        <v>VENCIDA</v>
      </c>
      <c r="J78" s="66"/>
      <c r="K78" s="66"/>
      <c r="L78" s="67">
        <v>0</v>
      </c>
      <c r="M78" s="75"/>
    </row>
    <row r="79" spans="1:13" ht="26" x14ac:dyDescent="0.3">
      <c r="A79" s="62">
        <v>72</v>
      </c>
      <c r="B79" s="56"/>
      <c r="C79" s="56"/>
      <c r="D79" s="57"/>
      <c r="E79" s="63"/>
      <c r="F79" s="63"/>
      <c r="G79" s="64" t="str">
        <f t="shared" si="11"/>
        <v>No.</v>
      </c>
      <c r="H79" s="65">
        <f t="shared" si="12"/>
        <v>1</v>
      </c>
      <c r="I79" s="64" t="str">
        <f t="shared" ca="1" si="13"/>
        <v>VENCIDA</v>
      </c>
      <c r="J79" s="66"/>
      <c r="K79" s="66"/>
      <c r="L79" s="67">
        <v>0</v>
      </c>
      <c r="M79" s="75"/>
    </row>
    <row r="80" spans="1:13" ht="26" x14ac:dyDescent="0.3">
      <c r="A80" s="62">
        <v>73</v>
      </c>
      <c r="B80" s="56"/>
      <c r="C80" s="56"/>
      <c r="D80" s="57"/>
      <c r="E80" s="63"/>
      <c r="F80" s="63"/>
      <c r="G80" s="64" t="str">
        <f t="shared" si="11"/>
        <v>No.</v>
      </c>
      <c r="H80" s="65">
        <f t="shared" si="12"/>
        <v>1</v>
      </c>
      <c r="I80" s="64" t="str">
        <f t="shared" ca="1" si="13"/>
        <v>VENCIDA</v>
      </c>
      <c r="J80" s="66"/>
      <c r="K80" s="66"/>
      <c r="L80" s="67">
        <v>0</v>
      </c>
      <c r="M80" s="75"/>
    </row>
    <row r="81" spans="1:13" ht="26" x14ac:dyDescent="0.3">
      <c r="A81" s="62">
        <v>74</v>
      </c>
      <c r="B81" s="56"/>
      <c r="C81" s="56"/>
      <c r="D81" s="57"/>
      <c r="E81" s="63"/>
      <c r="F81" s="63"/>
      <c r="G81" s="64" t="str">
        <f t="shared" si="11"/>
        <v>No.</v>
      </c>
      <c r="H81" s="65">
        <f t="shared" si="12"/>
        <v>1</v>
      </c>
      <c r="I81" s="64" t="str">
        <f t="shared" ca="1" si="13"/>
        <v>VENCIDA</v>
      </c>
      <c r="J81" s="66"/>
      <c r="K81" s="66"/>
      <c r="L81" s="67">
        <v>0</v>
      </c>
      <c r="M81" s="75"/>
    </row>
    <row r="82" spans="1:13" ht="26" x14ac:dyDescent="0.3">
      <c r="A82" s="62">
        <v>75</v>
      </c>
      <c r="B82" s="56"/>
      <c r="C82" s="56"/>
      <c r="D82" s="57"/>
      <c r="E82" s="63"/>
      <c r="F82" s="63"/>
      <c r="G82" s="64" t="str">
        <f t="shared" si="11"/>
        <v>No.</v>
      </c>
      <c r="H82" s="65">
        <f t="shared" si="12"/>
        <v>1</v>
      </c>
      <c r="I82" s="64" t="str">
        <f t="shared" ca="1" si="13"/>
        <v>VENCIDA</v>
      </c>
      <c r="J82" s="66"/>
      <c r="K82" s="66"/>
      <c r="L82" s="67">
        <v>0</v>
      </c>
      <c r="M82" s="75"/>
    </row>
    <row r="83" spans="1:13" ht="26" x14ac:dyDescent="0.3">
      <c r="A83" s="62">
        <v>76</v>
      </c>
      <c r="B83" s="56"/>
      <c r="C83" s="56"/>
      <c r="D83" s="57"/>
      <c r="E83" s="63"/>
      <c r="F83" s="63"/>
      <c r="G83" s="64" t="str">
        <f t="shared" si="11"/>
        <v>No.</v>
      </c>
      <c r="H83" s="65">
        <f t="shared" si="12"/>
        <v>1</v>
      </c>
      <c r="I83" s="64" t="str">
        <f t="shared" ca="1" si="13"/>
        <v>VENCIDA</v>
      </c>
      <c r="J83" s="66"/>
      <c r="K83" s="66"/>
      <c r="L83" s="67">
        <v>0</v>
      </c>
      <c r="M83" s="75"/>
    </row>
    <row r="84" spans="1:13" ht="26" x14ac:dyDescent="0.3">
      <c r="A84" s="62">
        <v>77</v>
      </c>
      <c r="B84" s="56"/>
      <c r="C84" s="56"/>
      <c r="D84" s="57"/>
      <c r="E84" s="63"/>
      <c r="F84" s="63"/>
      <c r="G84" s="64" t="str">
        <f t="shared" si="11"/>
        <v>No.</v>
      </c>
      <c r="H84" s="65">
        <f t="shared" si="12"/>
        <v>1</v>
      </c>
      <c r="I84" s="64" t="str">
        <f t="shared" ca="1" si="13"/>
        <v>VENCIDA</v>
      </c>
      <c r="J84" s="66"/>
      <c r="K84" s="66"/>
      <c r="L84" s="67">
        <v>0</v>
      </c>
      <c r="M84" s="75"/>
    </row>
    <row r="85" spans="1:13" ht="26" x14ac:dyDescent="0.3">
      <c r="A85" s="62">
        <v>78</v>
      </c>
      <c r="B85" s="56"/>
      <c r="C85" s="56"/>
      <c r="D85" s="57"/>
      <c r="E85" s="63"/>
      <c r="F85" s="63"/>
      <c r="G85" s="64" t="str">
        <f t="shared" si="11"/>
        <v>No.</v>
      </c>
      <c r="H85" s="65">
        <f t="shared" si="12"/>
        <v>1</v>
      </c>
      <c r="I85" s="64" t="str">
        <f t="shared" ca="1" si="13"/>
        <v>VENCIDA</v>
      </c>
      <c r="J85" s="66"/>
      <c r="K85" s="66"/>
      <c r="L85" s="67">
        <v>0</v>
      </c>
      <c r="M85" s="75"/>
    </row>
    <row r="86" spans="1:13" ht="26" x14ac:dyDescent="0.3">
      <c r="A86" s="62">
        <v>79</v>
      </c>
      <c r="B86" s="56"/>
      <c r="C86" s="56"/>
      <c r="D86" s="57"/>
      <c r="E86" s="63"/>
      <c r="F86" s="63"/>
      <c r="G86" s="64" t="str">
        <f t="shared" si="11"/>
        <v>No.</v>
      </c>
      <c r="H86" s="65">
        <f t="shared" si="12"/>
        <v>1</v>
      </c>
      <c r="I86" s="64" t="str">
        <f t="shared" ca="1" si="13"/>
        <v>VENCIDA</v>
      </c>
      <c r="J86" s="66"/>
      <c r="K86" s="66"/>
      <c r="L86" s="67">
        <v>0</v>
      </c>
      <c r="M86" s="75"/>
    </row>
    <row r="87" spans="1:13" ht="26" x14ac:dyDescent="0.3">
      <c r="A87" s="62">
        <v>80</v>
      </c>
      <c r="B87" s="56"/>
      <c r="C87" s="56"/>
      <c r="D87" s="57"/>
      <c r="E87" s="63"/>
      <c r="F87" s="63"/>
      <c r="G87" s="64" t="str">
        <f t="shared" si="11"/>
        <v>No.</v>
      </c>
      <c r="H87" s="65">
        <f t="shared" si="12"/>
        <v>1</v>
      </c>
      <c r="I87" s="64" t="str">
        <f t="shared" ca="1" si="13"/>
        <v>VENCIDA</v>
      </c>
      <c r="J87" s="66"/>
      <c r="K87" s="66"/>
      <c r="L87" s="67">
        <v>0</v>
      </c>
      <c r="M87" s="75"/>
    </row>
    <row r="88" spans="1:13" ht="26" x14ac:dyDescent="0.3">
      <c r="A88" s="62">
        <v>81</v>
      </c>
      <c r="B88" s="56"/>
      <c r="C88" s="56"/>
      <c r="D88" s="57"/>
      <c r="E88" s="63"/>
      <c r="F88" s="63"/>
      <c r="G88" s="64" t="str">
        <f t="shared" si="11"/>
        <v>No.</v>
      </c>
      <c r="H88" s="65">
        <f t="shared" si="12"/>
        <v>1</v>
      </c>
      <c r="I88" s="64" t="str">
        <f t="shared" ca="1" si="13"/>
        <v>VENCIDA</v>
      </c>
      <c r="J88" s="66"/>
      <c r="K88" s="66"/>
      <c r="L88" s="67">
        <v>0</v>
      </c>
      <c r="M88" s="75"/>
    </row>
    <row r="89" spans="1:13" ht="26" x14ac:dyDescent="0.3">
      <c r="A89" s="62">
        <v>82</v>
      </c>
      <c r="B89" s="56"/>
      <c r="C89" s="56"/>
      <c r="D89" s="57"/>
      <c r="E89" s="63"/>
      <c r="F89" s="63"/>
      <c r="G89" s="64" t="str">
        <f t="shared" si="11"/>
        <v>No.</v>
      </c>
      <c r="H89" s="65">
        <f t="shared" si="12"/>
        <v>1</v>
      </c>
      <c r="I89" s="64" t="str">
        <f t="shared" ca="1" si="13"/>
        <v>VENCIDA</v>
      </c>
      <c r="J89" s="66"/>
      <c r="K89" s="66"/>
      <c r="L89" s="67">
        <v>0</v>
      </c>
      <c r="M89" s="75"/>
    </row>
    <row r="90" spans="1:13" ht="26" x14ac:dyDescent="0.3">
      <c r="A90" s="62">
        <v>83</v>
      </c>
      <c r="B90" s="56"/>
      <c r="C90" s="56"/>
      <c r="D90" s="57"/>
      <c r="E90" s="63"/>
      <c r="F90" s="63"/>
      <c r="G90" s="64" t="str">
        <f t="shared" si="11"/>
        <v>No.</v>
      </c>
      <c r="H90" s="65">
        <f t="shared" si="12"/>
        <v>1</v>
      </c>
      <c r="I90" s="64" t="str">
        <f t="shared" ca="1" si="13"/>
        <v>VENCIDA</v>
      </c>
      <c r="J90" s="66"/>
      <c r="K90" s="66"/>
      <c r="L90" s="67">
        <v>0</v>
      </c>
      <c r="M90" s="75"/>
    </row>
    <row r="91" spans="1:13" ht="26" x14ac:dyDescent="0.3">
      <c r="A91" s="62">
        <v>84</v>
      </c>
      <c r="B91" s="56"/>
      <c r="C91" s="56"/>
      <c r="D91" s="57"/>
      <c r="E91" s="63"/>
      <c r="F91" s="63"/>
      <c r="G91" s="64" t="str">
        <f t="shared" si="11"/>
        <v>No.</v>
      </c>
      <c r="H91" s="65">
        <f t="shared" si="12"/>
        <v>1</v>
      </c>
      <c r="I91" s="64" t="str">
        <f t="shared" ca="1" si="13"/>
        <v>VENCIDA</v>
      </c>
      <c r="J91" s="66"/>
      <c r="K91" s="66"/>
      <c r="L91" s="67">
        <v>0</v>
      </c>
      <c r="M91" s="75"/>
    </row>
    <row r="92" spans="1:13" ht="26" x14ac:dyDescent="0.3">
      <c r="A92" s="62">
        <v>85</v>
      </c>
      <c r="B92" s="56"/>
      <c r="C92" s="56"/>
      <c r="D92" s="57"/>
      <c r="E92" s="63"/>
      <c r="F92" s="63"/>
      <c r="G92" s="64" t="str">
        <f t="shared" si="11"/>
        <v>No.</v>
      </c>
      <c r="H92" s="65">
        <f t="shared" si="12"/>
        <v>1</v>
      </c>
      <c r="I92" s="64" t="str">
        <f t="shared" ca="1" si="13"/>
        <v>VENCIDA</v>
      </c>
      <c r="J92" s="66"/>
      <c r="K92" s="66"/>
      <c r="L92" s="67">
        <v>0</v>
      </c>
      <c r="M92" s="75"/>
    </row>
    <row r="93" spans="1:13" ht="26" x14ac:dyDescent="0.3">
      <c r="A93" s="62">
        <v>86</v>
      </c>
      <c r="B93" s="56"/>
      <c r="C93" s="56"/>
      <c r="D93" s="57"/>
      <c r="E93" s="63"/>
      <c r="F93" s="63"/>
      <c r="G93" s="64" t="str">
        <f t="shared" si="11"/>
        <v>No.</v>
      </c>
      <c r="H93" s="65">
        <f t="shared" si="12"/>
        <v>1</v>
      </c>
      <c r="I93" s="64" t="str">
        <f t="shared" ca="1" si="13"/>
        <v>VENCIDA</v>
      </c>
      <c r="J93" s="66"/>
      <c r="K93" s="66"/>
      <c r="L93" s="67">
        <v>0</v>
      </c>
      <c r="M93" s="75"/>
    </row>
    <row r="94" spans="1:13" ht="26" x14ac:dyDescent="0.3">
      <c r="A94" s="62">
        <v>87</v>
      </c>
      <c r="B94" s="56"/>
      <c r="C94" s="56"/>
      <c r="D94" s="57"/>
      <c r="E94" s="63"/>
      <c r="F94" s="63"/>
      <c r="G94" s="64" t="str">
        <f t="shared" si="11"/>
        <v>No.</v>
      </c>
      <c r="H94" s="65">
        <f t="shared" si="12"/>
        <v>1</v>
      </c>
      <c r="I94" s="64" t="str">
        <f t="shared" ca="1" si="13"/>
        <v>VENCIDA</v>
      </c>
      <c r="J94" s="66"/>
      <c r="K94" s="66"/>
      <c r="L94" s="67">
        <v>0</v>
      </c>
      <c r="M94" s="75"/>
    </row>
    <row r="95" spans="1:13" ht="26" x14ac:dyDescent="0.3">
      <c r="A95" s="62">
        <v>88</v>
      </c>
      <c r="B95" s="56"/>
      <c r="C95" s="56"/>
      <c r="D95" s="57"/>
      <c r="E95" s="63"/>
      <c r="F95" s="63"/>
      <c r="G95" s="64" t="str">
        <f t="shared" si="11"/>
        <v>No.</v>
      </c>
      <c r="H95" s="65">
        <f t="shared" si="12"/>
        <v>1</v>
      </c>
      <c r="I95" s="64" t="str">
        <f t="shared" ca="1" si="13"/>
        <v>VENCIDA</v>
      </c>
      <c r="J95" s="66"/>
      <c r="K95" s="66"/>
      <c r="L95" s="67">
        <v>0</v>
      </c>
      <c r="M95" s="75"/>
    </row>
    <row r="96" spans="1:13" ht="26" x14ac:dyDescent="0.3">
      <c r="A96" s="62">
        <v>89</v>
      </c>
      <c r="B96" s="56"/>
      <c r="C96" s="56"/>
      <c r="D96" s="57"/>
      <c r="E96" s="63"/>
      <c r="F96" s="63"/>
      <c r="G96" s="64" t="str">
        <f t="shared" si="11"/>
        <v>No.</v>
      </c>
      <c r="H96" s="65">
        <f t="shared" si="12"/>
        <v>1</v>
      </c>
      <c r="I96" s="64" t="str">
        <f t="shared" ca="1" si="13"/>
        <v>VENCIDA</v>
      </c>
      <c r="J96" s="66"/>
      <c r="K96" s="66"/>
      <c r="L96" s="67">
        <v>0</v>
      </c>
      <c r="M96" s="75"/>
    </row>
  </sheetData>
  <mergeCells count="8">
    <mergeCell ref="E6:H6"/>
    <mergeCell ref="J6:L6"/>
    <mergeCell ref="AQ3:AZ3"/>
    <mergeCell ref="B3:K3"/>
    <mergeCell ref="Q3:V3"/>
    <mergeCell ref="X3:AA3"/>
    <mergeCell ref="AC3:AG3"/>
    <mergeCell ref="AI3:AO3"/>
  </mergeCells>
  <conditionalFormatting sqref="I1:I8 I21:I1048576">
    <cfRule type="containsText" dxfId="24" priority="13" operator="containsText" text="VENCIDA">
      <formula>NOT(ISERROR(SEARCH("VENCIDA",I1)))</formula>
    </cfRule>
    <cfRule type="containsText" dxfId="23" priority="14" operator="containsText" text="PRÓXIMO A VENCER">
      <formula>NOT(ISERROR(SEARCH("PRÓXIMO A VENCER",I1)))</formula>
    </cfRule>
    <cfRule type="containsText" dxfId="22" priority="15" operator="containsText" text="VIGENTE">
      <formula>NOT(ISERROR(SEARCH("VIGENTE",I1)))</formula>
    </cfRule>
    <cfRule type="containsText" dxfId="21" priority="16" operator="containsText" text="VENCE HOY">
      <formula>NOT(ISERROR(SEARCH("VENCE HOY",I1)))</formula>
    </cfRule>
  </conditionalFormatting>
  <conditionalFormatting sqref="N8:CB96">
    <cfRule type="expression" dxfId="20" priority="29">
      <formula>PorcentajeCompletado</formula>
    </cfRule>
    <cfRule type="expression" dxfId="19" priority="30">
      <formula>PercentCompleteBeyond</formula>
    </cfRule>
    <cfRule type="expression" dxfId="18" priority="31">
      <formula>Real</formula>
    </cfRule>
    <cfRule type="expression" dxfId="17" priority="32">
      <formula>ActualBeyond</formula>
    </cfRule>
    <cfRule type="expression" dxfId="16" priority="33">
      <formula>Plan</formula>
    </cfRule>
    <cfRule type="expression" dxfId="15" priority="34">
      <formula>N$7=period_selected</formula>
    </cfRule>
    <cfRule type="expression" dxfId="14" priority="35">
      <formula>MOD(COLUMN(),2)</formula>
    </cfRule>
    <cfRule type="expression" dxfId="13" priority="36">
      <formula>MOD(COLUMN(),2)=0</formula>
    </cfRule>
  </conditionalFormatting>
  <conditionalFormatting sqref="N7:CC7">
    <cfRule type="expression" dxfId="12" priority="818">
      <formula>N$7=period_selected</formula>
    </cfRule>
  </conditionalFormatting>
  <conditionalFormatting sqref="I9:I10">
    <cfRule type="containsText" dxfId="11" priority="9" operator="containsText" text="VENCIDA">
      <formula>NOT(ISERROR(SEARCH("VENCIDA",I9)))</formula>
    </cfRule>
    <cfRule type="containsText" dxfId="10" priority="10" operator="containsText" text="PRÓXIMO A VENCER">
      <formula>NOT(ISERROR(SEARCH("PRÓXIMO A VENCER",I9)))</formula>
    </cfRule>
    <cfRule type="containsText" dxfId="9" priority="11" operator="containsText" text="VIGENTE">
      <formula>NOT(ISERROR(SEARCH("VIGENTE",I9)))</formula>
    </cfRule>
    <cfRule type="containsText" dxfId="8" priority="12" operator="containsText" text="VENCE HOY">
      <formula>NOT(ISERROR(SEARCH("VENCE HOY",I9)))</formula>
    </cfRule>
  </conditionalFormatting>
  <conditionalFormatting sqref="I11:I14">
    <cfRule type="containsText" dxfId="7" priority="5" operator="containsText" text="VENCIDA">
      <formula>NOT(ISERROR(SEARCH("VENCIDA",I11)))</formula>
    </cfRule>
    <cfRule type="containsText" dxfId="6" priority="6" operator="containsText" text="PRÓXIMO A VENCER">
      <formula>NOT(ISERROR(SEARCH("PRÓXIMO A VENCER",I11)))</formula>
    </cfRule>
    <cfRule type="containsText" dxfId="5" priority="7" operator="containsText" text="VIGENTE">
      <formula>NOT(ISERROR(SEARCH("VIGENTE",I11)))</formula>
    </cfRule>
    <cfRule type="containsText" dxfId="4" priority="8" operator="containsText" text="VENCE HOY">
      <formula>NOT(ISERROR(SEARCH("VENCE HOY",I11)))</formula>
    </cfRule>
  </conditionalFormatting>
  <conditionalFormatting sqref="I15:I20">
    <cfRule type="containsText" dxfId="3" priority="1" operator="containsText" text="VENCIDA">
      <formula>NOT(ISERROR(SEARCH("VENCIDA",I15)))</formula>
    </cfRule>
    <cfRule type="containsText" dxfId="2" priority="2" operator="containsText" text="PRÓXIMO A VENCER">
      <formula>NOT(ISERROR(SEARCH("PRÓXIMO A VENCER",I15)))</formula>
    </cfRule>
    <cfRule type="containsText" dxfId="1" priority="3" operator="containsText" text="VIGENTE">
      <formula>NOT(ISERROR(SEARCH("VIGENTE",I15)))</formula>
    </cfRule>
    <cfRule type="containsText" dxfId="0" priority="4" operator="containsText" text="VENCE HOY">
      <formula>NOT(ISERROR(SEARCH("VENCE HOY",I15)))</formula>
    </cfRule>
  </conditionalFormatting>
  <dataValidations count="16">
    <dataValidation allowBlank="1" showInputMessage="1" showErrorMessage="1" prompt="El planificador de proyectos usa periodos para los intervalos. Inicio = 1 es el periodo 1 y la duración = 5 significa que el proyecto dura 5 periodos desde el periodo de inicio. Introduzca datos a partir de la celda B5 para actualizar el gráfico." sqref="A1:A2" xr:uid="{00000000-0002-0000-0000-000000000000}"/>
    <dataValidation type="list" errorStyle="warning" allowBlank="1" showInputMessage="1" showErrorMessage="1" error="Escriba un valor del 1 al 60 o seleccione un periodo de la lista (presione CANCELAR, ALT+FLECHA ABAJO y, a continuación, presione ENTRAR para seleccionar un valor)." prompt="Escriba un periodo en el intervalo de 1 a 60 o seleccione un periodo de la lista. Presione ALT+FLECHA ABAJO para desplazarse a la lista y, después, presione ENTRAR para seleccionar un valor." sqref="N3:N4" xr:uid="{00000000-0002-0000-0000-000001000000}">
      <formula1>"1,2,3,4,5,6,7,8,9,10,11,12,13,14,15,16,17,18,19,20,21,22,23,24,25,26,27,28,29,30,31,32,33,34,35,36,37,38,39,40,41,42,43,44,45,46,47,48,49,50,51,52,53,54,55,56,57,58,59,60"</formula1>
    </dataValidation>
    <dataValidation allowBlank="1" showInputMessage="1" showErrorMessage="1" prompt="Esta celda de la leyenda indica la duración del plan" sqref="P3:P4" xr:uid="{00000000-0002-0000-0000-000002000000}"/>
    <dataValidation allowBlank="1" showInputMessage="1" showErrorMessage="1" prompt="Esta celda de la leyenda indica la duración real" sqref="W3:W4" xr:uid="{00000000-0002-0000-0000-000003000000}"/>
    <dataValidation allowBlank="1" showInputMessage="1" showErrorMessage="1" prompt="Esta celda de la leyenda indica el porcentaje del proyecto completado" sqref="AB3:AB4" xr:uid="{00000000-0002-0000-0000-000004000000}"/>
    <dataValidation allowBlank="1" showInputMessage="1" showErrorMessage="1" prompt="Esta celda de la leyenda indica la duración real fuera del plan" sqref="AH3:AH4" xr:uid="{00000000-0002-0000-0000-000005000000}"/>
    <dataValidation allowBlank="1" showInputMessage="1" showErrorMessage="1" prompt="Esta celda de la leyenda indica el porcentaje del proyecto completado fuera del plan" sqref="AP3:AP4" xr:uid="{00000000-0002-0000-0000-000006000000}"/>
    <dataValidation allowBlank="1" showInputMessage="1" showErrorMessage="1" prompt="Título del proyecto. Escriba un nuevo título en esta celda. Resalte un periodo en H2. La leyenda del gráfico está en las celdas J2 a AI2." sqref="B1:F2" xr:uid="{00000000-0002-0000-0000-000007000000}"/>
    <dataValidation allowBlank="1" showInputMessage="1" showErrorMessage="1" prompt="Seleccione un período para resaltar en H2. La leyenda de un gráfico está en las celdas J2 a AI2." sqref="B3:K4" xr:uid="{00000000-0002-0000-0000-000008000000}"/>
    <dataValidation allowBlank="1" showInputMessage="1" showErrorMessage="1" prompt="Escriba la actividad en la columna B, a partir de la celda B5_x000a_" sqref="B5:E7 F5 F7" xr:uid="{00000000-0002-0000-0000-000009000000}"/>
    <dataValidation allowBlank="1" showInputMessage="1" showErrorMessage="1" prompt="Escriba el periodo de inicio del plan en la columna C, a partir de la celda C5." sqref="G5 G7" xr:uid="{00000000-0002-0000-0000-00000A000000}"/>
    <dataValidation allowBlank="1" showInputMessage="1" showErrorMessage="1" prompt="Escriba el periodo de duración del plan en la columna D, a partir de la celda D5." sqref="H5:I5 H7:I7" xr:uid="{00000000-0002-0000-0000-00000B000000}"/>
    <dataValidation allowBlank="1" showInputMessage="1" showErrorMessage="1" prompt="Escriba el periodo de inicio real del plan en la columna E, a partir de la celda E5." sqref="J5:J7" xr:uid="{00000000-0002-0000-0000-00000C000000}"/>
    <dataValidation allowBlank="1" showInputMessage="1" showErrorMessage="1" prompt="Escriba el periodo de duración real del plan en la columna F, a partir de la celda F5." sqref="K5 K7" xr:uid="{00000000-0002-0000-0000-00000D000000}"/>
    <dataValidation allowBlank="1" showInputMessage="1" showErrorMessage="1" prompt="Escriba el porcentaje de proyecto completado en la columna G, a partir de la celda G5." sqref="L5:M5 L7:M7" xr:uid="{00000000-0002-0000-0000-00000E000000}"/>
    <dataValidation allowBlank="1" showInputMessage="1" showErrorMessage="1" prompt="Los periodos se representan del 1 al 60, desde la celda H4 a la celda BO4 " sqref="N6" xr:uid="{00000000-0002-0000-0000-00000F000000}"/>
  </dataValidations>
  <printOptions horizontalCentered="1"/>
  <pageMargins left="0.45" right="0.45" top="0.5" bottom="0.5" header="0.3" footer="0.3"/>
  <pageSetup paperSize="9" scale="20" orientation="landscape" r:id="rId1"/>
  <headerFooter differentFirst="1">
    <oddFooter>Page &amp;P of &amp;N</oddFooter>
  </headerFooter>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19" sqref="B19"/>
    </sheetView>
  </sheetViews>
  <sheetFormatPr baseColWidth="10"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6"/>
  <sheetViews>
    <sheetView workbookViewId="0">
      <selection sqref="A1:R13"/>
    </sheetView>
  </sheetViews>
  <sheetFormatPr baseColWidth="10" defaultRowHeight="15" x14ac:dyDescent="0.2"/>
  <cols>
    <col min="1" max="1" width="16.83203125" customWidth="1"/>
    <col min="2" max="18" width="7" customWidth="1"/>
  </cols>
  <sheetData>
    <row r="1" spans="1:19" ht="16" x14ac:dyDescent="0.2">
      <c r="A1" s="103"/>
      <c r="B1" s="105">
        <v>2020</v>
      </c>
      <c r="C1" s="105"/>
      <c r="D1" s="105"/>
      <c r="E1" s="105">
        <v>2021</v>
      </c>
      <c r="F1" s="105"/>
      <c r="G1" s="105"/>
      <c r="H1" s="105"/>
      <c r="I1" s="105"/>
      <c r="J1" s="105"/>
      <c r="K1" s="105"/>
      <c r="L1" s="105"/>
      <c r="M1" s="105"/>
      <c r="N1" s="105"/>
      <c r="O1" s="105"/>
      <c r="P1" s="105"/>
      <c r="Q1" s="105">
        <v>2022</v>
      </c>
      <c r="R1" s="106"/>
    </row>
    <row r="2" spans="1:19" ht="23" x14ac:dyDescent="0.2">
      <c r="A2" s="104"/>
      <c r="B2" s="38" t="s">
        <v>16</v>
      </c>
      <c r="C2" s="38" t="s">
        <v>17</v>
      </c>
      <c r="D2" s="38" t="s">
        <v>18</v>
      </c>
      <c r="E2" s="38" t="s">
        <v>19</v>
      </c>
      <c r="F2" s="38" t="s">
        <v>20</v>
      </c>
      <c r="G2" s="38" t="s">
        <v>21</v>
      </c>
      <c r="H2" s="38" t="s">
        <v>22</v>
      </c>
      <c r="I2" s="38" t="s">
        <v>23</v>
      </c>
      <c r="J2" s="38" t="s">
        <v>24</v>
      </c>
      <c r="K2" s="38" t="s">
        <v>13</v>
      </c>
      <c r="L2" s="38" t="s">
        <v>14</v>
      </c>
      <c r="M2" s="38" t="s">
        <v>15</v>
      </c>
      <c r="N2" s="38" t="s">
        <v>16</v>
      </c>
      <c r="O2" s="46" t="s">
        <v>17</v>
      </c>
      <c r="P2" s="46" t="s">
        <v>18</v>
      </c>
      <c r="Q2" s="46" t="s">
        <v>19</v>
      </c>
      <c r="R2" s="47" t="s">
        <v>20</v>
      </c>
      <c r="S2" s="32"/>
    </row>
    <row r="3" spans="1:19" ht="23" x14ac:dyDescent="0.2">
      <c r="A3" s="48" t="s">
        <v>25</v>
      </c>
      <c r="B3" s="44"/>
      <c r="C3" s="44"/>
      <c r="D3" s="44"/>
      <c r="E3" s="44"/>
      <c r="F3" s="44"/>
      <c r="G3" s="44"/>
      <c r="H3" s="44"/>
      <c r="I3" s="44"/>
      <c r="J3" s="44"/>
      <c r="K3" s="44"/>
      <c r="L3" s="44"/>
      <c r="M3" s="44"/>
      <c r="N3" s="44"/>
      <c r="O3" s="44"/>
      <c r="P3" s="44"/>
      <c r="Q3" s="44"/>
      <c r="R3" s="45"/>
      <c r="S3" s="32"/>
    </row>
    <row r="4" spans="1:19" ht="23" x14ac:dyDescent="0.2">
      <c r="A4" s="48" t="s">
        <v>42</v>
      </c>
      <c r="B4" s="44"/>
      <c r="C4" s="44"/>
      <c r="D4" s="44"/>
      <c r="E4" s="44"/>
      <c r="F4" s="44"/>
      <c r="G4" s="44"/>
      <c r="H4" s="44"/>
      <c r="I4" s="44"/>
      <c r="J4" s="44"/>
      <c r="K4" s="44"/>
      <c r="L4" s="44"/>
      <c r="M4" s="44"/>
      <c r="N4" s="44"/>
      <c r="O4" s="44"/>
      <c r="P4" s="44"/>
      <c r="Q4" s="44"/>
      <c r="R4" s="45"/>
      <c r="S4" s="32"/>
    </row>
    <row r="5" spans="1:19" ht="23" x14ac:dyDescent="0.2">
      <c r="A5" s="48" t="s">
        <v>32</v>
      </c>
      <c r="B5" s="44"/>
      <c r="C5" s="44"/>
      <c r="D5" s="44"/>
      <c r="E5" s="44"/>
      <c r="F5" s="44"/>
      <c r="G5" s="44"/>
      <c r="H5" s="44"/>
      <c r="I5" s="44"/>
      <c r="J5" s="44"/>
      <c r="K5" s="44"/>
      <c r="L5" s="44"/>
      <c r="M5" s="44"/>
      <c r="N5" s="44"/>
      <c r="O5" s="44"/>
      <c r="P5" s="44"/>
      <c r="Q5" s="44"/>
      <c r="R5" s="45"/>
      <c r="S5" s="32"/>
    </row>
    <row r="6" spans="1:19" ht="23" x14ac:dyDescent="0.2">
      <c r="A6" s="48" t="s">
        <v>26</v>
      </c>
      <c r="B6" s="44"/>
      <c r="C6" s="44"/>
      <c r="D6" s="44"/>
      <c r="E6" s="44"/>
      <c r="F6" s="44"/>
      <c r="G6" s="44"/>
      <c r="H6" s="44"/>
      <c r="I6" s="44"/>
      <c r="J6" s="44"/>
      <c r="K6" s="44"/>
      <c r="L6" s="44"/>
      <c r="M6" s="44"/>
      <c r="N6" s="44"/>
      <c r="O6" s="44"/>
      <c r="P6" s="44"/>
      <c r="Q6" s="44"/>
      <c r="R6" s="45"/>
      <c r="S6" s="32"/>
    </row>
    <row r="7" spans="1:19" ht="23" x14ac:dyDescent="0.2">
      <c r="A7" s="48" t="s">
        <v>33</v>
      </c>
      <c r="B7" s="44"/>
      <c r="C7" s="44"/>
      <c r="D7" s="44"/>
      <c r="E7" s="44"/>
      <c r="F7" s="44"/>
      <c r="G7" s="44"/>
      <c r="H7" s="44"/>
      <c r="I7" s="44"/>
      <c r="J7" s="44"/>
      <c r="K7" s="44"/>
      <c r="L7" s="44"/>
      <c r="M7" s="44"/>
      <c r="N7" s="44"/>
      <c r="O7" s="44"/>
      <c r="P7" s="44"/>
      <c r="Q7" s="44"/>
      <c r="R7" s="45"/>
      <c r="S7" s="32"/>
    </row>
    <row r="8" spans="1:19" ht="23" x14ac:dyDescent="0.2">
      <c r="A8" s="48" t="s">
        <v>36</v>
      </c>
      <c r="B8" s="44"/>
      <c r="C8" s="44"/>
      <c r="D8" s="44"/>
      <c r="E8" s="44"/>
      <c r="F8" s="44"/>
      <c r="G8" s="44"/>
      <c r="H8" s="44"/>
      <c r="I8" s="44"/>
      <c r="J8" s="44"/>
      <c r="K8" s="44"/>
      <c r="L8" s="44"/>
      <c r="M8" s="44"/>
      <c r="N8" s="44"/>
      <c r="O8" s="44"/>
      <c r="P8" s="44"/>
      <c r="Q8" s="44"/>
      <c r="R8" s="45"/>
      <c r="S8" s="32"/>
    </row>
    <row r="9" spans="1:19" ht="23" x14ac:dyDescent="0.2">
      <c r="A9" s="48" t="s">
        <v>43</v>
      </c>
      <c r="B9" s="44"/>
      <c r="C9" s="44"/>
      <c r="D9" s="44"/>
      <c r="E9" s="44"/>
      <c r="F9" s="44"/>
      <c r="G9" s="44"/>
      <c r="H9" s="44"/>
      <c r="I9" s="44"/>
      <c r="J9" s="44"/>
      <c r="K9" s="44"/>
      <c r="L9" s="44"/>
      <c r="M9" s="44"/>
      <c r="N9" s="44"/>
      <c r="O9" s="44"/>
      <c r="P9" s="44"/>
      <c r="Q9" s="44"/>
      <c r="R9" s="45"/>
      <c r="S9" s="32"/>
    </row>
    <row r="10" spans="1:19" ht="23" x14ac:dyDescent="0.2">
      <c r="A10" s="48" t="s">
        <v>40</v>
      </c>
      <c r="B10" s="44"/>
      <c r="C10" s="44"/>
      <c r="D10" s="44"/>
      <c r="E10" s="44"/>
      <c r="F10" s="44"/>
      <c r="G10" s="44"/>
      <c r="H10" s="44"/>
      <c r="I10" s="44"/>
      <c r="J10" s="44"/>
      <c r="K10" s="44"/>
      <c r="L10" s="44"/>
      <c r="M10" s="44"/>
      <c r="N10" s="44"/>
      <c r="O10" s="44"/>
      <c r="P10" s="44"/>
      <c r="Q10" s="44"/>
      <c r="R10" s="45"/>
      <c r="S10" s="32"/>
    </row>
    <row r="11" spans="1:19" ht="23" x14ac:dyDescent="0.2">
      <c r="A11" s="48" t="s">
        <v>30</v>
      </c>
      <c r="B11" s="44"/>
      <c r="C11" s="44"/>
      <c r="D11" s="44"/>
      <c r="E11" s="44"/>
      <c r="F11" s="44"/>
      <c r="G11" s="44"/>
      <c r="H11" s="44"/>
      <c r="I11" s="44"/>
      <c r="J11" s="44"/>
      <c r="K11" s="44"/>
      <c r="L11" s="44"/>
      <c r="M11" s="44"/>
      <c r="N11" s="44"/>
      <c r="O11" s="44"/>
      <c r="P11" s="44"/>
      <c r="Q11" s="44"/>
      <c r="R11" s="45"/>
      <c r="S11" s="32"/>
    </row>
    <row r="12" spans="1:19" ht="23" x14ac:dyDescent="0.2">
      <c r="A12" s="48" t="s">
        <v>41</v>
      </c>
      <c r="B12" s="44"/>
      <c r="C12" s="44"/>
      <c r="D12" s="44"/>
      <c r="E12" s="44"/>
      <c r="F12" s="44"/>
      <c r="G12" s="44"/>
      <c r="H12" s="44"/>
      <c r="I12" s="44"/>
      <c r="J12" s="44"/>
      <c r="K12" s="44"/>
      <c r="L12" s="44"/>
      <c r="M12" s="44"/>
      <c r="N12" s="44"/>
      <c r="O12" s="44"/>
      <c r="P12" s="44"/>
      <c r="Q12" s="44"/>
      <c r="R12" s="45"/>
      <c r="S12" s="32"/>
    </row>
    <row r="13" spans="1:19" ht="41" thickBot="1" x14ac:dyDescent="0.3">
      <c r="A13" s="49" t="s">
        <v>12</v>
      </c>
      <c r="B13" s="36"/>
      <c r="C13" s="36"/>
      <c r="D13" s="36"/>
      <c r="E13" s="36"/>
      <c r="F13" s="36"/>
      <c r="G13" s="36"/>
      <c r="H13" s="36"/>
      <c r="I13" s="36"/>
      <c r="J13" s="36"/>
      <c r="K13" s="36"/>
      <c r="L13" s="36"/>
      <c r="M13" s="36"/>
      <c r="N13" s="36"/>
      <c r="O13" s="36"/>
      <c r="P13" s="36"/>
      <c r="Q13" s="36"/>
      <c r="R13" s="37"/>
      <c r="S13" s="32"/>
    </row>
    <row r="14" spans="1:19" ht="23" x14ac:dyDescent="0.2">
      <c r="A14" s="33"/>
      <c r="B14" s="32"/>
      <c r="C14" s="32"/>
      <c r="D14" s="32"/>
      <c r="E14" s="32"/>
      <c r="F14" s="32"/>
      <c r="G14" s="32"/>
      <c r="H14" s="32"/>
      <c r="I14" s="32"/>
      <c r="J14" s="32"/>
      <c r="K14" s="32"/>
      <c r="L14" s="32"/>
      <c r="M14" s="32"/>
      <c r="N14" s="32"/>
      <c r="O14" s="32"/>
      <c r="P14" s="32"/>
      <c r="Q14" s="32"/>
      <c r="R14" s="32"/>
      <c r="S14" s="32"/>
    </row>
    <row r="15" spans="1:19" ht="23" x14ac:dyDescent="0.2">
      <c r="A15" s="33"/>
      <c r="B15" s="32"/>
      <c r="C15" s="32"/>
      <c r="D15" s="32"/>
      <c r="E15" s="32"/>
      <c r="F15" s="32"/>
      <c r="G15" s="32"/>
      <c r="H15" s="32"/>
      <c r="I15" s="32"/>
      <c r="J15" s="32"/>
      <c r="K15" s="32"/>
      <c r="L15" s="32"/>
      <c r="M15" s="32"/>
      <c r="N15" s="32"/>
      <c r="O15" s="32"/>
      <c r="P15" s="32"/>
      <c r="Q15" s="32"/>
      <c r="R15" s="32"/>
      <c r="S15" s="32"/>
    </row>
    <row r="16" spans="1:19" ht="23" x14ac:dyDescent="0.2">
      <c r="A16" s="33"/>
      <c r="B16" s="32"/>
      <c r="C16" s="32"/>
      <c r="D16" s="32"/>
      <c r="E16" s="32"/>
      <c r="F16" s="32"/>
      <c r="G16" s="32"/>
      <c r="H16" s="32"/>
      <c r="I16" s="32"/>
      <c r="J16" s="32"/>
      <c r="K16" s="32"/>
      <c r="L16" s="32"/>
      <c r="M16" s="32"/>
      <c r="N16" s="32"/>
      <c r="O16" s="32"/>
      <c r="P16" s="32"/>
      <c r="Q16" s="32"/>
      <c r="R16" s="32"/>
      <c r="S16" s="32"/>
    </row>
    <row r="17" spans="1:19" ht="23" x14ac:dyDescent="0.2">
      <c r="A17" s="33" t="s">
        <v>27</v>
      </c>
      <c r="B17" s="32"/>
      <c r="C17" s="32"/>
      <c r="D17" s="32"/>
      <c r="E17" s="32"/>
      <c r="F17" s="32"/>
      <c r="G17" s="32"/>
      <c r="H17" s="32"/>
      <c r="I17" s="32"/>
      <c r="J17" s="32"/>
      <c r="K17" s="32"/>
      <c r="L17" s="32"/>
      <c r="M17" s="32"/>
      <c r="N17" s="32"/>
      <c r="O17" s="32"/>
      <c r="P17" s="32"/>
      <c r="Q17" s="32"/>
      <c r="R17" s="32"/>
      <c r="S17" s="32"/>
    </row>
    <row r="18" spans="1:19" ht="23" x14ac:dyDescent="0.2">
      <c r="A18" s="33" t="s">
        <v>28</v>
      </c>
      <c r="B18" s="32"/>
      <c r="C18" s="32"/>
      <c r="D18" s="32"/>
      <c r="E18" s="32"/>
      <c r="F18" s="32"/>
      <c r="G18" s="32"/>
      <c r="H18" s="32"/>
      <c r="I18" s="32"/>
      <c r="J18" s="32"/>
      <c r="K18" s="32"/>
      <c r="L18" s="32"/>
      <c r="M18" s="32"/>
      <c r="N18" s="32"/>
      <c r="O18" s="32"/>
      <c r="P18" s="32"/>
      <c r="Q18" s="32"/>
      <c r="R18" s="32"/>
      <c r="S18" s="32"/>
    </row>
    <row r="19" spans="1:19" ht="23" x14ac:dyDescent="0.2">
      <c r="A19" s="33" t="s">
        <v>29</v>
      </c>
      <c r="B19" s="32"/>
      <c r="C19" s="32"/>
      <c r="D19" s="32"/>
      <c r="E19" s="32"/>
      <c r="F19" s="32"/>
      <c r="G19" s="32"/>
      <c r="H19" s="32"/>
      <c r="I19" s="32"/>
      <c r="J19" s="32"/>
      <c r="K19" s="32"/>
      <c r="L19" s="32"/>
      <c r="M19" s="32"/>
      <c r="N19" s="32"/>
      <c r="O19" s="32"/>
      <c r="P19" s="32"/>
      <c r="Q19" s="32"/>
      <c r="R19" s="32"/>
      <c r="S19" s="32"/>
    </row>
    <row r="20" spans="1:19" ht="23" x14ac:dyDescent="0.2">
      <c r="A20" s="33" t="s">
        <v>31</v>
      </c>
      <c r="B20" s="32"/>
      <c r="C20" s="32"/>
      <c r="D20" s="32"/>
      <c r="E20" s="32"/>
      <c r="F20" s="32"/>
      <c r="G20" s="32"/>
      <c r="H20" s="32"/>
      <c r="I20" s="32"/>
      <c r="J20" s="32"/>
      <c r="K20" s="32"/>
      <c r="L20" s="32"/>
      <c r="M20" s="32"/>
      <c r="N20" s="32"/>
      <c r="O20" s="32"/>
      <c r="P20" s="32"/>
      <c r="Q20" s="32"/>
      <c r="R20" s="32"/>
      <c r="S20" s="32"/>
    </row>
    <row r="21" spans="1:19" ht="23" x14ac:dyDescent="0.2">
      <c r="A21" s="33" t="s">
        <v>34</v>
      </c>
      <c r="B21" s="32"/>
      <c r="C21" s="32"/>
      <c r="D21" s="32"/>
      <c r="E21" s="32"/>
      <c r="F21" s="32"/>
      <c r="G21" s="32"/>
      <c r="H21" s="32"/>
      <c r="I21" s="32"/>
      <c r="J21" s="32"/>
      <c r="K21" s="32"/>
      <c r="L21" s="32"/>
      <c r="M21" s="32"/>
      <c r="N21" s="32"/>
      <c r="O21" s="32"/>
      <c r="P21" s="32"/>
      <c r="Q21" s="32"/>
      <c r="R21" s="32"/>
      <c r="S21" s="32"/>
    </row>
    <row r="22" spans="1:19" ht="23" x14ac:dyDescent="0.2">
      <c r="A22" s="33" t="s">
        <v>35</v>
      </c>
      <c r="B22" s="32"/>
      <c r="C22" s="32"/>
      <c r="D22" s="32"/>
      <c r="E22" s="32"/>
      <c r="F22" s="32"/>
      <c r="G22" s="32"/>
      <c r="H22" s="32"/>
      <c r="I22" s="32"/>
      <c r="J22" s="32"/>
      <c r="K22" s="32"/>
      <c r="L22" s="32"/>
      <c r="M22" s="32"/>
      <c r="N22" s="32"/>
      <c r="O22" s="32"/>
      <c r="P22" s="32"/>
      <c r="Q22" s="32"/>
      <c r="R22" s="32"/>
      <c r="S22" s="32"/>
    </row>
    <row r="23" spans="1:19" ht="23" x14ac:dyDescent="0.25">
      <c r="A23" s="34" t="s">
        <v>37</v>
      </c>
      <c r="B23" s="35"/>
      <c r="C23" s="35"/>
      <c r="D23" s="35"/>
      <c r="E23" s="35"/>
      <c r="F23" s="35"/>
      <c r="G23" s="35"/>
      <c r="H23" s="35"/>
      <c r="I23" s="35"/>
      <c r="J23" s="35"/>
      <c r="K23" s="35"/>
      <c r="L23" s="35"/>
      <c r="M23" s="35"/>
      <c r="N23" s="35"/>
      <c r="O23" s="35"/>
      <c r="P23" s="35"/>
      <c r="Q23" s="35"/>
      <c r="R23" s="35"/>
      <c r="S23" s="35"/>
    </row>
    <row r="24" spans="1:19" ht="23" x14ac:dyDescent="0.25">
      <c r="A24" s="34" t="s">
        <v>38</v>
      </c>
      <c r="B24" s="35"/>
      <c r="C24" s="35"/>
      <c r="D24" s="35"/>
      <c r="E24" s="35"/>
      <c r="F24" s="35"/>
      <c r="G24" s="35"/>
      <c r="H24" s="35"/>
      <c r="I24" s="35"/>
      <c r="J24" s="35"/>
      <c r="K24" s="35"/>
      <c r="L24" s="35"/>
      <c r="M24" s="35"/>
      <c r="N24" s="35"/>
      <c r="O24" s="35"/>
      <c r="P24" s="35"/>
      <c r="Q24" s="35"/>
      <c r="R24" s="35"/>
      <c r="S24" s="35"/>
    </row>
    <row r="25" spans="1:19" ht="23" x14ac:dyDescent="0.25">
      <c r="A25" s="34" t="s">
        <v>39</v>
      </c>
      <c r="B25" s="35"/>
      <c r="C25" s="35"/>
      <c r="D25" s="35"/>
      <c r="E25" s="35"/>
      <c r="F25" s="35"/>
      <c r="G25" s="35"/>
      <c r="H25" s="35"/>
      <c r="I25" s="35"/>
      <c r="J25" s="35"/>
      <c r="K25" s="35"/>
      <c r="L25" s="35"/>
      <c r="M25" s="35"/>
      <c r="N25" s="35"/>
      <c r="O25" s="35"/>
      <c r="P25" s="35"/>
      <c r="Q25" s="35"/>
      <c r="R25" s="35"/>
      <c r="S25" s="35"/>
    </row>
    <row r="26" spans="1:19" ht="23" x14ac:dyDescent="0.25">
      <c r="A26" s="32"/>
      <c r="B26" s="35"/>
      <c r="C26" s="35"/>
      <c r="D26" s="35"/>
      <c r="E26" s="35"/>
      <c r="F26" s="35"/>
      <c r="G26" s="35"/>
      <c r="H26" s="35"/>
      <c r="I26" s="35"/>
      <c r="J26" s="35"/>
      <c r="K26" s="35"/>
      <c r="L26" s="35"/>
      <c r="M26" s="35"/>
      <c r="N26" s="35"/>
      <c r="O26" s="35"/>
      <c r="P26" s="35"/>
      <c r="Q26" s="35"/>
      <c r="R26" s="35"/>
      <c r="S26" s="35"/>
    </row>
  </sheetData>
  <mergeCells count="4">
    <mergeCell ref="A1:A2"/>
    <mergeCell ref="B1:D1"/>
    <mergeCell ref="E1:P1"/>
    <mergeCell ref="Q1:R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7"/>
  <sheetViews>
    <sheetView workbookViewId="0">
      <selection activeCell="B9" sqref="B9"/>
    </sheetView>
  </sheetViews>
  <sheetFormatPr baseColWidth="10" defaultRowHeight="15" x14ac:dyDescent="0.2"/>
  <cols>
    <col min="2" max="2" width="31.33203125" bestFit="1" customWidth="1"/>
    <col min="3" max="3" width="21.6640625" bestFit="1" customWidth="1"/>
    <col min="4" max="4" width="11.1640625" bestFit="1" customWidth="1"/>
    <col min="5" max="6" width="4.83203125" customWidth="1"/>
  </cols>
  <sheetData>
    <row r="1" spans="2:5" x14ac:dyDescent="0.2">
      <c r="B1" s="41" t="s">
        <v>47</v>
      </c>
      <c r="C1" s="41" t="s">
        <v>48</v>
      </c>
      <c r="D1" s="41" t="s">
        <v>46</v>
      </c>
    </row>
    <row r="2" spans="2:5" x14ac:dyDescent="0.2">
      <c r="B2" s="42" t="s">
        <v>44</v>
      </c>
      <c r="C2" s="42" t="s">
        <v>45</v>
      </c>
      <c r="D2" s="42">
        <v>3102150592</v>
      </c>
      <c r="E2" s="40"/>
    </row>
    <row r="3" spans="2:5" x14ac:dyDescent="0.2">
      <c r="B3" s="43" t="s">
        <v>49</v>
      </c>
      <c r="C3" s="43" t="s">
        <v>50</v>
      </c>
      <c r="D3" s="42">
        <v>3017550929</v>
      </c>
    </row>
    <row r="4" spans="2:5" x14ac:dyDescent="0.2">
      <c r="B4" s="43" t="s">
        <v>51</v>
      </c>
      <c r="C4" s="43" t="s">
        <v>52</v>
      </c>
      <c r="D4" s="42">
        <v>3166192468</v>
      </c>
    </row>
    <row r="5" spans="2:5" x14ac:dyDescent="0.2">
      <c r="B5" s="43" t="s">
        <v>53</v>
      </c>
      <c r="C5" s="43" t="s">
        <v>54</v>
      </c>
      <c r="D5" s="42">
        <v>3014559945</v>
      </c>
    </row>
    <row r="6" spans="2:5" x14ac:dyDescent="0.2">
      <c r="B6" s="43" t="s">
        <v>55</v>
      </c>
      <c r="C6" s="43" t="s">
        <v>56</v>
      </c>
      <c r="D6" s="42">
        <v>3155439639</v>
      </c>
    </row>
    <row r="7" spans="2:5" x14ac:dyDescent="0.2">
      <c r="B7" s="39"/>
      <c r="C7" s="39"/>
      <c r="D7" s="3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E3422904F5EFA4A9C4CAE03230AE9CE" ma:contentTypeVersion="19" ma:contentTypeDescription="Crear nuevo documento." ma:contentTypeScope="" ma:versionID="0b116fc9b3e25627bbdb42f287fbf87e">
  <xsd:schema xmlns:xsd="http://www.w3.org/2001/XMLSchema" xmlns:xs="http://www.w3.org/2001/XMLSchema" xmlns:p="http://schemas.microsoft.com/office/2006/metadata/properties" xmlns:ns2="2cf89fa5-a59b-4093-b5de-da0d8fcd0385" xmlns:ns3="bf547d67-86a5-4e0b-aaf8-9620ec481999" targetNamespace="http://schemas.microsoft.com/office/2006/metadata/properties" ma:root="true" ma:fieldsID="617c268bac399ff2b2e0c3cf5804dde5" ns2:_="" ns3:_="">
    <xsd:import namespace="2cf89fa5-a59b-4093-b5de-da0d8fcd0385"/>
    <xsd:import namespace="bf547d67-86a5-4e0b-aaf8-9620ec4819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f89fa5-a59b-4093-b5de-da0d8fcd03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547d67-86a5-4e0b-aaf8-9620ec48199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98420a1-8ab1-4084-806e-42c935517748}" ma:internalName="TaxCatchAll" ma:showField="CatchAllData" ma:web="bf547d67-86a5-4e0b-aaf8-9620ec4819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f547d67-86a5-4e0b-aaf8-9620ec481999" xsi:nil="true"/>
    <_Flow_SignoffStatus xmlns="2cf89fa5-a59b-4093-b5de-da0d8fcd0385" xsi:nil="true"/>
    <lcf76f155ced4ddcb4097134ff3c332f xmlns="2cf89fa5-a59b-4093-b5de-da0d8fcd03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9E90E1-153D-4B48-83F7-7E651BF3A66A}"/>
</file>

<file path=customXml/itemProps2.xml><?xml version="1.0" encoding="utf-8"?>
<ds:datastoreItem xmlns:ds="http://schemas.openxmlformats.org/officeDocument/2006/customXml" ds:itemID="{89EF13BF-A46B-4400-B667-0179C961E294}"/>
</file>

<file path=customXml/itemProps3.xml><?xml version="1.0" encoding="utf-8"?>
<ds:datastoreItem xmlns:ds="http://schemas.openxmlformats.org/officeDocument/2006/customXml" ds:itemID="{360414AD-EC58-44FA-87B2-06934F6F1E23}"/>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Actitud Metro</vt:lpstr>
      <vt:lpstr>Hoja1</vt:lpstr>
      <vt:lpstr>Hoja2</vt:lpstr>
      <vt:lpstr>Hoja3</vt:lpstr>
      <vt:lpstr>period_selected</vt:lpstr>
      <vt:lpstr>TitleRegion..BO60</vt:lpstr>
      <vt:lpstr>'Actitud Metro'!Títulos_a_imprimir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Nicolás Giraldo Gracia</dc:creator>
  <cp:lastModifiedBy>Ana Mercedes Leal Bautista</cp:lastModifiedBy>
  <cp:lastPrinted>2020-10-15T13:54:38Z</cp:lastPrinted>
  <dcterms:created xsi:type="dcterms:W3CDTF">2016-12-05T05:14:59Z</dcterms:created>
  <dcterms:modified xsi:type="dcterms:W3CDTF">2025-08-22T13:03:40Z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0x0101002E3422904F5EFA4A9C4CAE03230AE9CE</vt:lpwstr>
  </property>
  <property fmtid="{D5CDD505-2E9C-101B-9397-08002B2CF9AE}" pid="3" name="MediaServiceImageTags">
    <vt:lpwstr/>
  </property>
</Properties>
</file>